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23C69791-C87B-48AB-83AC-0288FAFCADC1}" xr6:coauthVersionLast="47" xr6:coauthVersionMax="47" xr10:uidLastSave="{00000000-0000-0000-0000-000000000000}"/>
  <bookViews>
    <workbookView xWindow="-120" yWindow="-120" windowWidth="29040" windowHeight="15720" tabRatio="818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Ashkhatavardz!$A$1:$O$25</definedName>
    <definedName name="_xlnm.Print_Area" localSheetId="4">'Deb. ev kreditor'!$A$1:$E$72</definedName>
    <definedName name="_xlnm.Print_Area" localSheetId="1">'Dramakan hosqer'!$A$1:$E$115</definedName>
    <definedName name="_xlnm.Print_Area" localSheetId="3">'Dramakani hamematakan'!$A$1:$F$101</definedName>
    <definedName name="_xlnm.Print_Area" localSheetId="0">'Ekamut-caxs'!$A$1:$E$97</definedName>
    <definedName name="_xlnm.Print_Area" localSheetId="2">'Ekamutneri hamematakan'!$A$1:$F$84</definedName>
    <definedName name="_xlnm.Print_Area" localSheetId="8">'Khmberi ev erekhaneri tiv'!$A$1:$F$31</definedName>
    <definedName name="_xlnm.Print_Area" localSheetId="6">Komunal!$A$1:$O$34</definedName>
    <definedName name="_xlnm.Print_Area" localSheetId="7">'Pastaci finansav.'!$A$1:$D$21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6" i="19" l="1"/>
  <c r="D22" i="9"/>
  <c r="E22" i="9" s="1"/>
  <c r="D32" i="7"/>
  <c r="D20" i="10" s="1"/>
  <c r="E20" i="10" s="1"/>
  <c r="H77" i="9" l="1"/>
  <c r="G11" i="9"/>
  <c r="E10" i="21"/>
  <c r="D9" i="21" l="1"/>
  <c r="D20" i="9" l="1"/>
  <c r="D67" i="9" l="1"/>
  <c r="D94" i="10" l="1"/>
  <c r="C7" i="11" l="1"/>
  <c r="C8" i="21" l="1"/>
  <c r="E70" i="10" l="1"/>
  <c r="D81" i="7"/>
  <c r="D69" i="10" s="1"/>
  <c r="E69" i="10" s="1"/>
  <c r="D83" i="7"/>
  <c r="D71" i="10" s="1"/>
  <c r="E71" i="10" s="1"/>
  <c r="D61" i="9"/>
  <c r="E61" i="9" s="1"/>
  <c r="D62" i="9"/>
  <c r="E62" i="9" s="1"/>
  <c r="E63" i="9"/>
  <c r="D64" i="9"/>
  <c r="E64" i="9" s="1"/>
  <c r="D65" i="9"/>
  <c r="E65" i="9" s="1"/>
  <c r="D66" i="9"/>
  <c r="E66" i="9" s="1"/>
  <c r="E67" i="9"/>
  <c r="D68" i="9"/>
  <c r="E68" i="9" s="1"/>
  <c r="D69" i="9"/>
  <c r="E69" i="9" s="1"/>
  <c r="D70" i="9"/>
  <c r="E70" i="9" s="1"/>
  <c r="D71" i="9"/>
  <c r="E71" i="9" s="1"/>
  <c r="D72" i="9"/>
  <c r="E72" i="9" s="1"/>
  <c r="D72" i="7"/>
  <c r="D60" i="10" s="1"/>
  <c r="E60" i="10" s="1"/>
  <c r="D73" i="7"/>
  <c r="D61" i="10" s="1"/>
  <c r="E61" i="10" s="1"/>
  <c r="D74" i="7"/>
  <c r="D62" i="10" s="1"/>
  <c r="E62" i="10" s="1"/>
  <c r="D75" i="7"/>
  <c r="D63" i="10" s="1"/>
  <c r="E63" i="10" s="1"/>
  <c r="D76" i="7"/>
  <c r="D64" i="10" s="1"/>
  <c r="E64" i="10" s="1"/>
  <c r="D77" i="7"/>
  <c r="D65" i="10" s="1"/>
  <c r="E65" i="10" s="1"/>
  <c r="D78" i="7"/>
  <c r="D66" i="10" s="1"/>
  <c r="E66" i="10" s="1"/>
  <c r="D79" i="7"/>
  <c r="D67" i="10" s="1"/>
  <c r="E67" i="10" s="1"/>
  <c r="D80" i="7"/>
  <c r="D68" i="10" s="1"/>
  <c r="E68" i="10" s="1"/>
  <c r="E17" i="23" l="1"/>
  <c r="I17" i="23"/>
  <c r="L17" i="23"/>
  <c r="O7" i="11" l="1"/>
  <c r="B10" i="10"/>
  <c r="B9" i="10"/>
  <c r="B28" i="9"/>
  <c r="B9" i="9"/>
  <c r="B8" i="9"/>
  <c r="B10" i="9"/>
  <c r="D9" i="9"/>
  <c r="E9" i="9" s="1"/>
  <c r="B39" i="7"/>
  <c r="B27" i="10" s="1"/>
  <c r="D19" i="19"/>
  <c r="D22" i="7" s="1"/>
  <c r="D9" i="10" s="1"/>
  <c r="D23" i="7"/>
  <c r="D10" i="10" s="1"/>
  <c r="E10" i="10" s="1"/>
  <c r="D39" i="19"/>
  <c r="D40" i="19"/>
  <c r="D39" i="7" s="1"/>
  <c r="D27" i="10" s="1"/>
  <c r="E27" i="10" s="1"/>
  <c r="D25" i="7"/>
  <c r="D5" i="7"/>
  <c r="D4" i="7"/>
  <c r="D11" i="7"/>
  <c r="D10" i="7"/>
  <c r="J30" i="23"/>
  <c r="J32" i="23"/>
  <c r="A2" i="23"/>
  <c r="M26" i="23"/>
  <c r="J26" i="23"/>
  <c r="F26" i="23"/>
  <c r="K19" i="23"/>
  <c r="H19" i="23"/>
  <c r="G19" i="23"/>
  <c r="D19" i="23"/>
  <c r="C19" i="23"/>
  <c r="L18" i="23"/>
  <c r="M18" i="23" s="1"/>
  <c r="I18" i="23"/>
  <c r="J18" i="23" s="1"/>
  <c r="E18" i="23"/>
  <c r="F18" i="23" s="1"/>
  <c r="N17" i="23"/>
  <c r="M17" i="23"/>
  <c r="L19" i="23"/>
  <c r="F17" i="23"/>
  <c r="N16" i="23"/>
  <c r="M16" i="23"/>
  <c r="N15" i="23"/>
  <c r="M15" i="23"/>
  <c r="O15" i="23" s="1"/>
  <c r="N14" i="23"/>
  <c r="M14" i="23"/>
  <c r="N13" i="23"/>
  <c r="O13" i="23" s="1"/>
  <c r="M13" i="23"/>
  <c r="N12" i="23"/>
  <c r="M12" i="23"/>
  <c r="N11" i="23"/>
  <c r="M11" i="23"/>
  <c r="N10" i="23"/>
  <c r="M10" i="23"/>
  <c r="N9" i="23"/>
  <c r="O9" i="23" s="1"/>
  <c r="M9" i="23"/>
  <c r="N8" i="23"/>
  <c r="M8" i="23"/>
  <c r="N7" i="23"/>
  <c r="M7" i="23"/>
  <c r="E7" i="7"/>
  <c r="E1" i="7"/>
  <c r="O8" i="23" l="1"/>
  <c r="O10" i="23"/>
  <c r="O7" i="23"/>
  <c r="O14" i="23"/>
  <c r="O16" i="23"/>
  <c r="O12" i="23"/>
  <c r="O11" i="23"/>
  <c r="O17" i="23"/>
  <c r="N18" i="23"/>
  <c r="M19" i="23"/>
  <c r="M20" i="23" s="1"/>
  <c r="M27" i="23" s="1"/>
  <c r="D42" i="7" s="1"/>
  <c r="F42" i="7" s="1"/>
  <c r="M28" i="23"/>
  <c r="D24" i="19" s="1"/>
  <c r="D60" i="19" s="1"/>
  <c r="I19" i="23"/>
  <c r="D8" i="9"/>
  <c r="D28" i="9"/>
  <c r="O18" i="23"/>
  <c r="F19" i="23"/>
  <c r="F20" i="23" s="1"/>
  <c r="F27" i="23" s="1"/>
  <c r="D41" i="19" s="1"/>
  <c r="J17" i="23"/>
  <c r="J19" i="23" s="1"/>
  <c r="J20" i="23" s="1"/>
  <c r="J27" i="23" s="1"/>
  <c r="D42" i="19" s="1"/>
  <c r="N19" i="23"/>
  <c r="N20" i="23" s="1"/>
  <c r="D21" i="19" s="1"/>
  <c r="D10" i="9" s="1"/>
  <c r="E10" i="9" s="1"/>
  <c r="E19" i="23"/>
  <c r="O19" i="23" l="1"/>
  <c r="O20" i="23" s="1"/>
  <c r="O27" i="23" s="1"/>
  <c r="D43" i="19" s="1"/>
  <c r="D40" i="7"/>
  <c r="D41" i="7"/>
  <c r="D114" i="7"/>
  <c r="B114" i="7"/>
  <c r="D6" i="10" l="1"/>
  <c r="F5" i="10"/>
  <c r="F5" i="9" s="1"/>
  <c r="D88" i="7"/>
  <c r="D30" i="22" l="1"/>
  <c r="D28" i="22"/>
  <c r="D20" i="21"/>
  <c r="D19" i="21"/>
  <c r="D18" i="21"/>
  <c r="D17" i="21"/>
  <c r="H23" i="11"/>
  <c r="H21" i="11"/>
  <c r="D71" i="18"/>
  <c r="D69" i="18"/>
  <c r="D99" i="10"/>
  <c r="D97" i="10"/>
  <c r="D82" i="9"/>
  <c r="D80" i="9"/>
  <c r="D111" i="7"/>
  <c r="D109" i="7"/>
  <c r="D93" i="10"/>
  <c r="B93" i="10"/>
  <c r="D31" i="7"/>
  <c r="C19" i="11" l="1"/>
  <c r="C18" i="11"/>
  <c r="D33" i="7" l="1"/>
  <c r="D59" i="18"/>
  <c r="D64" i="18" l="1"/>
  <c r="D11" i="21"/>
  <c r="C11" i="21"/>
  <c r="D46" i="19"/>
  <c r="D38" i="19"/>
  <c r="A14" i="7"/>
  <c r="A2" i="9"/>
  <c r="A2" i="10"/>
  <c r="A2" i="18"/>
  <c r="A2" i="11"/>
  <c r="A2" i="21"/>
  <c r="A2" i="22"/>
  <c r="D89" i="7" l="1"/>
  <c r="F64" i="18"/>
  <c r="D24" i="7"/>
  <c r="D84" i="7"/>
  <c r="D21" i="7" l="1"/>
  <c r="D52" i="7"/>
  <c r="D51" i="7"/>
  <c r="D50" i="7" l="1"/>
  <c r="D85" i="7"/>
  <c r="E94" i="10"/>
  <c r="D21" i="9"/>
  <c r="E21" i="9" s="1"/>
  <c r="E93" i="10"/>
  <c r="D87" i="10"/>
  <c r="E87" i="10" s="1"/>
  <c r="D86" i="10"/>
  <c r="D23" i="9"/>
  <c r="E23" i="9" s="1"/>
  <c r="D73" i="9"/>
  <c r="E73" i="9" s="1"/>
  <c r="D60" i="9"/>
  <c r="E60" i="9" s="1"/>
  <c r="D21" i="10"/>
  <c r="D72" i="10"/>
  <c r="E72" i="10" s="1"/>
  <c r="D71" i="7"/>
  <c r="D59" i="10" s="1"/>
  <c r="C7" i="10"/>
  <c r="D19" i="10" l="1"/>
  <c r="E19" i="10" s="1"/>
  <c r="E21" i="10"/>
  <c r="D27" i="7" l="1"/>
  <c r="D19" i="7" l="1"/>
  <c r="D84" i="10" l="1"/>
  <c r="E84" i="10" s="1"/>
  <c r="D92" i="7"/>
  <c r="D56" i="9"/>
  <c r="E56" i="9" s="1"/>
  <c r="D57" i="9"/>
  <c r="E57" i="9" s="1"/>
  <c r="D67" i="7"/>
  <c r="D55" i="10" s="1"/>
  <c r="E55" i="10" s="1"/>
  <c r="D68" i="7"/>
  <c r="D56" i="10" s="1"/>
  <c r="E56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C7" i="22"/>
  <c r="E9" i="10"/>
  <c r="E8" i="9"/>
  <c r="D23" i="22" l="1"/>
  <c r="C23" i="22"/>
  <c r="D59" i="9"/>
  <c r="D44" i="7"/>
  <c r="D30" i="7"/>
  <c r="D28" i="7"/>
  <c r="D60" i="7"/>
  <c r="D63" i="7"/>
  <c r="D51" i="10" s="1"/>
  <c r="D64" i="7"/>
  <c r="D65" i="7"/>
  <c r="D66" i="7"/>
  <c r="D69" i="7"/>
  <c r="D70" i="7"/>
  <c r="O12" i="11" l="1"/>
  <c r="O13" i="11" l="1"/>
  <c r="D37" i="19" s="1"/>
  <c r="D36" i="7" l="1"/>
  <c r="C67" i="18"/>
  <c r="D24" i="10" l="1"/>
  <c r="D8" i="10"/>
  <c r="D62" i="7"/>
  <c r="D61" i="7"/>
  <c r="D58" i="7"/>
  <c r="D57" i="7"/>
  <c r="D56" i="7"/>
  <c r="D55" i="7"/>
  <c r="D54" i="7"/>
  <c r="D53" i="7"/>
  <c r="D49" i="7"/>
  <c r="D48" i="7"/>
  <c r="D47" i="7"/>
  <c r="D46" i="7"/>
  <c r="D43" i="7"/>
  <c r="D38" i="7" l="1"/>
  <c r="D26" i="10" s="1"/>
  <c r="D28" i="19" l="1"/>
  <c r="D27" i="19" s="1"/>
  <c r="D34" i="19" s="1"/>
  <c r="D37" i="7" l="1"/>
  <c r="D104" i="7"/>
  <c r="D74" i="9" l="1"/>
  <c r="D75" i="9"/>
  <c r="D76" i="9"/>
  <c r="D58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19" i="9"/>
  <c r="D14" i="9"/>
  <c r="D16" i="9"/>
  <c r="D100" i="7" l="1"/>
  <c r="D45" i="7"/>
  <c r="D18" i="9" l="1"/>
  <c r="D30" i="18"/>
  <c r="D8" i="18"/>
  <c r="D39" i="18" l="1"/>
  <c r="D25" i="9" l="1"/>
  <c r="D91" i="10"/>
  <c r="D90" i="10"/>
  <c r="D89" i="10"/>
  <c r="D85" i="10"/>
  <c r="D83" i="10"/>
  <c r="D82" i="10"/>
  <c r="D81" i="10"/>
  <c r="D77" i="10"/>
  <c r="D76" i="10"/>
  <c r="D75" i="10"/>
  <c r="D74" i="10"/>
  <c r="D58" i="10"/>
  <c r="D57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11" i="10"/>
  <c r="D14" i="10"/>
  <c r="D16" i="10"/>
  <c r="D17" i="10"/>
  <c r="D18" i="10"/>
  <c r="D91" i="7" l="1"/>
  <c r="D80" i="10"/>
  <c r="C80" i="10"/>
  <c r="D92" i="10"/>
  <c r="C88" i="10" l="1"/>
  <c r="C79" i="10" s="1"/>
  <c r="D88" i="10"/>
  <c r="D79" i="10" s="1"/>
  <c r="E89" i="10"/>
  <c r="D26" i="7" l="1"/>
  <c r="D20" i="7" s="1"/>
  <c r="E88" i="10"/>
  <c r="D13" i="9" l="1"/>
  <c r="D13" i="10"/>
  <c r="D30" i="9"/>
  <c r="D48" i="9" l="1"/>
  <c r="D59" i="7"/>
  <c r="D29" i="10"/>
  <c r="D29" i="9"/>
  <c r="E59" i="10"/>
  <c r="E74" i="10"/>
  <c r="D47" i="10" l="1"/>
  <c r="D35" i="7"/>
  <c r="D90" i="19"/>
  <c r="D28" i="10"/>
  <c r="E86" i="10"/>
  <c r="D31" i="9" l="1"/>
  <c r="E82" i="10" l="1"/>
  <c r="D30" i="10" l="1"/>
  <c r="E30" i="10" s="1"/>
  <c r="E29" i="10"/>
  <c r="D73" i="10"/>
  <c r="C73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7" i="10"/>
  <c r="E58" i="10"/>
  <c r="E75" i="10"/>
  <c r="E76" i="10"/>
  <c r="E77" i="10"/>
  <c r="E78" i="10"/>
  <c r="E81" i="10"/>
  <c r="E26" i="10"/>
  <c r="E28" i="10"/>
  <c r="C23" i="10" l="1"/>
  <c r="D23" i="10"/>
  <c r="D22" i="10" s="1"/>
  <c r="E73" i="10"/>
  <c r="E33" i="10"/>
  <c r="E80" i="10"/>
  <c r="C34" i="9"/>
  <c r="C24" i="9" s="1"/>
  <c r="E77" i="9"/>
  <c r="E76" i="9"/>
  <c r="E75" i="9"/>
  <c r="E74" i="9"/>
  <c r="E59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D24" i="9" s="1"/>
  <c r="E33" i="9"/>
  <c r="E32" i="9"/>
  <c r="E31" i="9"/>
  <c r="E30" i="9"/>
  <c r="E29" i="9"/>
  <c r="E27" i="9"/>
  <c r="E26" i="9"/>
  <c r="E25" i="9"/>
  <c r="E34" i="9" l="1"/>
  <c r="C17" i="9" l="1"/>
  <c r="C6" i="9" s="1"/>
  <c r="E11" i="9"/>
  <c r="C92" i="10" l="1"/>
  <c r="C22" i="10" s="1"/>
  <c r="E91" i="10"/>
  <c r="E85" i="10"/>
  <c r="E83" i="10"/>
  <c r="E25" i="10"/>
  <c r="E24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78" i="9"/>
  <c r="E79" i="10" l="1"/>
  <c r="E23" i="10"/>
  <c r="E90" i="10"/>
  <c r="E92" i="10"/>
  <c r="E17" i="9"/>
  <c r="E24" i="9"/>
  <c r="E22" i="10" l="1"/>
  <c r="C95" i="10" l="1"/>
  <c r="D34" i="7" l="1"/>
  <c r="D12" i="10" l="1"/>
  <c r="D107" i="7"/>
  <c r="F90" i="19"/>
  <c r="D12" i="9"/>
  <c r="E12" i="9" s="1"/>
  <c r="E12" i="10" l="1"/>
  <c r="D7" i="10"/>
  <c r="D6" i="9"/>
  <c r="E6" i="9" s="1"/>
  <c r="D95" i="10" l="1"/>
  <c r="E95" i="10" s="1"/>
  <c r="E7" i="10"/>
  <c r="D78" i="9"/>
  <c r="E78" i="9" s="1"/>
</calcChain>
</file>

<file path=xl/sharedStrings.xml><?xml version="1.0" encoding="utf-8"?>
<sst xmlns="http://schemas.openxmlformats.org/spreadsheetml/2006/main" count="854" uniqueCount="317">
  <si>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</si>
  <si>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</si>
  <si>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</si>
  <si>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</si>
  <si>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</si>
  <si>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</si>
  <si>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</si>
  <si>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</si>
  <si>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</si>
  <si>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</si>
  <si>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</si>
  <si>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</si>
  <si>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</si>
  <si>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</si>
  <si>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</si>
  <si>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</si>
  <si>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</si>
  <si>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</si>
  <si>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</si>
  <si>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</si>
  <si>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</si>
  <si>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</si>
  <si>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</si>
  <si>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</si>
  <si>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</si>
  <si>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</si>
  <si>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</si>
  <si>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</si>
  <si>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</si>
  <si>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</si>
  <si>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</si>
  <si>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</si>
  <si>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</si>
  <si>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</si>
  <si>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</si>
  <si>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</si>
  <si>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</si>
  <si>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</si>
  <si>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</si>
  <si>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</si>
  <si>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</si>
  <si>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</si>
  <si>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</si>
  <si>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</si>
  <si>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</si>
  <si>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</si>
  <si>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</si>
  <si>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</si>
  <si>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</si>
  <si>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</si>
  <si>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</si>
  <si>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</si>
  <si>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</si>
  <si>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</si>
  <si>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</si>
  <si>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</si>
  <si>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</si>
  <si>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</si>
  <si>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</si>
  <si>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</si>
  <si>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</si>
  <si>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</si>
  <si>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</si>
  <si>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</si>
  <si>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</si>
  <si>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</si>
  <si>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</si>
  <si>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</si>
  <si>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</si>
  <si>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</si>
  <si>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</si>
  <si>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</si>
  <si>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</si>
  <si>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</si>
  <si>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</si>
  <si>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</si>
  <si>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</si>
  <si>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</si>
  <si>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</si>
  <si>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</si>
  <si>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</si>
  <si>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</si>
  <si>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</si>
  <si>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</si>
  <si>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</si>
  <si>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</si>
  <si>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</si>
  <si>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</si>
  <si>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</si>
  <si>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</si>
  <si>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</si>
  <si>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</si>
  <si>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</si>
  <si>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</si>
  <si>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</si>
  <si>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</si>
  <si>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</si>
  <si>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</si>
  <si>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</si>
  <si>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</si>
  <si>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</si>
  <si>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</si>
  <si>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</si>
  <si>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</si>
  <si>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</si>
  <si>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</si>
  <si>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</si>
  <si>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</si>
  <si>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</si>
  <si>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</si>
  <si>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</si>
  <si>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</si>
  <si>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</si>
  <si>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</si>
  <si>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</si>
  <si>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</si>
  <si>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</si>
  <si>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</si>
  <si>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</si>
  <si>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</si>
  <si>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</si>
  <si>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</si>
  <si>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</si>
  <si>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</si>
  <si>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</si>
  <si>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</si>
  <si>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</si>
  <si>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</si>
  <si>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</si>
  <si>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</si>
  <si>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</si>
  <si>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</si>
  <si>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</si>
  <si>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</si>
  <si>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</si>
  <si>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</si>
  <si>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</si>
  <si>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</si>
  <si>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</si>
  <si>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</si>
  <si>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</si>
  <si>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</si>
  <si>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</si>
  <si>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</si>
  <si>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</si>
  <si>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</si>
  <si>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</si>
  <si>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</si>
  <si>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</si>
  <si>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</si>
  <si>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</si>
  <si>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</si>
  <si>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</si>
  <si>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</si>
  <si>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</si>
  <si>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</si>
  <si>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</si>
  <si>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</si>
  <si>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</si>
  <si>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</si>
  <si>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</si>
  <si>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</si>
  <si>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</si>
  <si>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</si>
  <si>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</si>
  <si>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</si>
  <si>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</si>
  <si>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</si>
  <si>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</si>
  <si>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</si>
  <si>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</si>
  <si>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</si>
  <si>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</si>
  <si>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</si>
  <si>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</si>
  <si>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</si>
  <si>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</si>
  <si>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</si>
  <si>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</si>
  <si>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</si>
  <si>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</si>
  <si>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</si>
  <si>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</si>
  <si>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</si>
  <si>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</si>
  <si>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</si>
  <si>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</si>
  <si>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</si>
  <si>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</si>
  <si>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</si>
  <si>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</si>
  <si>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</si>
  <si>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</si>
  <si>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</si>
  <si>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</si>
  <si>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</si>
  <si>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</si>
  <si>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</si>
  <si>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</si>
  <si>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</si>
  <si>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</si>
  <si>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</si>
  <si>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</si>
  <si>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</si>
  <si>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</si>
  <si>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</si>
  <si>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</si>
  <si>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</si>
  <si>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</si>
  <si>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</si>
  <si>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10 ամսվա փաստացի աշխատավարձ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</si>
  <si>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</si>
  <si>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</si>
  <si>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</si>
  <si>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</si>
  <si>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</si>
  <si>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</si>
  <si>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</si>
  <si>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</si>
  <si>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</si>
  <si>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</si>
  <si>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</si>
  <si>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</si>
  <si>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</si>
  <si>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</si>
  <si>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</si>
  <si>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</si>
  <si>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</si>
  <si>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</si>
  <si>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</si>
  <si>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</si>
  <si>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</si>
  <si>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</si>
  <si>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</si>
  <si>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</si>
  <si>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</si>
  <si>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</si>
  <si>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</si>
  <si>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</si>
  <si>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</si>
  <si>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</si>
  <si>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</si>
  <si>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</si>
  <si>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</si>
  <si>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</si>
  <si>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</si>
  <si>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</si>
  <si>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</si>
  <si>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</si>
  <si>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</si>
  <si>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</si>
  <si>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</si>
  <si>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</si>
  <si>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</si>
  <si>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</si>
  <si>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</si>
  <si>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2023թ. խմբերի /դասարանների/, երեխաների և մարզիչների թվաքանակի վերաբերյալ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</si>
  <si>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</si>
  <si>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</si>
  <si>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</si>
  <si>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</si>
  <si>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</si>
  <si>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 xml:space="preserve">«Երևան քաղաքի պատմության թանգարան» ՀՈԱԿ-ի </t>
  </si>
  <si>
    <t>Ապրանքների և պաշարների գծով</t>
  </si>
  <si>
    <t>Ուսումնական պրակտիկայի գծով</t>
  </si>
  <si>
    <t>Տրանսպորտային ծախսերի գծով</t>
  </si>
  <si>
    <t>Տպագրության գծով</t>
  </si>
  <si>
    <t>ՀԴՄ-ի սպասարկման գծով</t>
  </si>
  <si>
    <t>Իրացված ապրանքների և այլ պաշարների ինքնարժեքի գծով</t>
  </si>
  <si>
    <t>Իրացված ապրանքների և այլ պաշարների 
ինքնարժեքի գծով</t>
  </si>
  <si>
    <t>Ֆասադային ապակիների լվացման գծով</t>
  </si>
  <si>
    <t>Վերելակի սպասարկման գծով</t>
  </si>
  <si>
    <t>Իրացված ապրանքների և այլ պաշարների
ինքնարժեքի գծով</t>
  </si>
  <si>
    <t>Ցուցանմուշների քիմ․մաքրման ծառայության գծով/գործվացք/</t>
  </si>
  <si>
    <t>Ցուցանմուշների քիմ․մաքրման
ծառայության գծով/գործվացք/</t>
  </si>
  <si>
    <t>Ցուցանմուշների վերականգնման գծով</t>
  </si>
  <si>
    <t>Գործուղումների գծով</t>
  </si>
  <si>
    <t>Անվտանգության Համակարգի սպասարկում</t>
  </si>
  <si>
    <t>Գրքերի կազմարարական աշխատանքների գծով</t>
  </si>
  <si>
    <t>Թանգարանային Հավաքածուների ձեռք բերում</t>
  </si>
  <si>
    <t>Կրակմարիչի լիցքավուրում</t>
  </si>
  <si>
    <t>բեռնափոխադրման գծով</t>
  </si>
  <si>
    <t>31․12․2022 թ․</t>
  </si>
  <si>
    <t>«Լեգարա» ՍՊԸ</t>
  </si>
  <si>
    <t>«Երանի Թրաավել» ՍՊԸ</t>
  </si>
  <si>
    <t>ծառայությունների մատուցման գծով</t>
  </si>
  <si>
    <t>«ԱՊՈԼԼՈ ՈՒՍՈՒՄՆԱԿԱՆ ԿԵՆՏՐՈՆ» ՍՊԸ</t>
  </si>
  <si>
    <t>Վորլդ Վիժն Հ/Մ</t>
  </si>
  <si>
    <t>«Բուկինիստ» ՍՊԸ</t>
  </si>
  <si>
    <t>ապրանքների իրացումից</t>
  </si>
  <si>
    <t>այլ/այլ հաճախորդներ/</t>
  </si>
  <si>
    <t>անկանխիկ վճարում</t>
  </si>
  <si>
    <t>վերելակի սպասարկման գծով</t>
  </si>
  <si>
    <t>«Վերելակմոնտաժ» ՍՊԸ</t>
  </si>
  <si>
    <t>«Սմարթ Սոլուշնս» ՍՊԸ</t>
  </si>
  <si>
    <t>Ֆիզ․անձինք - 5 մարդ</t>
  </si>
  <si>
    <t>ապրանքներ</t>
  </si>
  <si>
    <t>«Խաչեր» ՍՊԸ</t>
  </si>
  <si>
    <t>Դայան Սպը</t>
  </si>
  <si>
    <t>քիմ․մաքրում</t>
  </si>
  <si>
    <t>62,1 հազ․դրամ հյուրանոց Շանհայ 2 օր, 20,4 հազ․դրամ գնացքի տոմս Ֆուժո-Շանհայ և հակառակը,  62,2 հազ․դրամ էկենգ համակարգով տոմսերի ձեռք բերման ծառայության վճար, 
41,3 հազ դրամ տոմսերի նախնական հաշվարկից առաջացած տարբերություն</t>
  </si>
  <si>
    <t>Բանկային միջնորդավճարի ավելացոմ
կապված անկանխիկ հասույթի հետ</t>
  </si>
  <si>
    <t>Ըստ փաստացի հաշվարկի</t>
  </si>
  <si>
    <t>Այցելուների թվի ավելացման հետ կապված 5005.2
 տոմսերի վաճառքից, 3000.0 գիդի ծառայությունից</t>
  </si>
  <si>
    <t>90,0 հազ․դրամ  էվակուացիայի պլանի կազմում 
550,0 հազ․դրա մ էքսկուրսիոն տեքստերի ռուսերեն և անգլերեն լեզուներով  ձայնագրություն, մշակում․ մոնտաժ,</t>
  </si>
  <si>
    <t>համաձայն հաստատված գրությունների</t>
  </si>
  <si>
    <t>կապված նյութերի  և աշխատանքների ծառայությունների կատարման թանկացումների հետ</t>
  </si>
  <si>
    <t>Արմինե Սարգսյան</t>
  </si>
  <si>
    <t>Ալիտա Յայլոյան</t>
  </si>
  <si>
    <t>կապված նյութերի  և աշխատանքների ծառայությունների
 կատարման թանկացումների հետ</t>
  </si>
  <si>
    <t>Այցելուների թվի ավելացման հետ կապված 13762.4
 տոմսերի վաճառքից, 1644.3 գիդի ծառայությունից</t>
  </si>
  <si>
    <r>
      <rPr>
        <b/>
        <sz val="9"/>
        <rFont val="GHEA Grapalat"/>
        <family val="3"/>
      </rPr>
      <t xml:space="preserve">ԱԱհ </t>
    </r>
    <r>
      <rPr>
        <sz val="9"/>
        <rFont val="GHEA Grapalat"/>
        <family val="3"/>
      </rPr>
      <t>15637.7, 13762.4 հազ.դրամ տոմսերի
 մուտքերից գումարի վերադարձ բյուջե</t>
    </r>
  </si>
  <si>
    <t xml:space="preserve">ԱԱհ 15637.7, 13762.4 հազ.դրամ տոմսերի
 մուտքերից գումարի վերադարձ բյուջե </t>
  </si>
  <si>
    <t>Այլ եկամուտ</t>
  </si>
  <si>
    <t>Համաձայն պայմանագրի/թանգարանային
առարկաների ապահովագրություն/</t>
  </si>
  <si>
    <t>03. 04. 2023թ.</t>
  </si>
  <si>
    <t>հ. 742 -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</si>
</sst>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  <font>
      <sz val="8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7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Alignment="1">
      <alignment vertical="center" wrapText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6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56" fillId="0" borderId="0" xfId="45" applyFont="1" applyAlignment="1">
      <alignment horizontal="center" vertical="center" wrapText="1"/>
    </xf>
    <xf numFmtId="3" fontId="27" fillId="0" borderId="0" xfId="45" applyNumberFormat="1" applyFont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>
      <alignment horizontal="center" vertical="center"/>
    </xf>
    <xf numFmtId="3" fontId="55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3" fontId="27" fillId="0" borderId="0" xfId="45" applyNumberFormat="1" applyFont="1" applyAlignment="1">
      <alignment horizontal="left" vertical="center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30" xfId="19" applyFont="1" applyBorder="1" applyAlignment="1">
      <alignment horizontal="center" vertical="center" wrapText="1"/>
    </xf>
    <xf numFmtId="0" fontId="48" fillId="0" borderId="32" xfId="19" applyFont="1" applyBorder="1" applyAlignment="1">
      <alignment horizontal="center" vertical="center" wrapText="1"/>
    </xf>
    <xf numFmtId="0" fontId="48" fillId="0" borderId="35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36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36" xfId="19" applyFont="1" applyBorder="1" applyAlignment="1">
      <alignment vertical="center"/>
    </xf>
    <xf numFmtId="0" fontId="49" fillId="0" borderId="23" xfId="19" applyFont="1" applyBorder="1" applyAlignment="1">
      <alignment horizontal="center" vertical="center"/>
    </xf>
    <xf numFmtId="0" fontId="49" fillId="0" borderId="25" xfId="19" applyFont="1" applyBorder="1" applyAlignment="1">
      <alignment vertical="center"/>
    </xf>
    <xf numFmtId="0" fontId="49" fillId="0" borderId="37" xfId="19" applyFont="1" applyBorder="1" applyAlignment="1">
      <alignment horizontal="center" vertical="center"/>
    </xf>
    <xf numFmtId="0" fontId="49" fillId="0" borderId="25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63" fillId="0" borderId="16" xfId="46" applyNumberFormat="1" applyFont="1" applyBorder="1" applyAlignment="1">
      <alignment horizontal="center" vertical="center" wrapText="1"/>
    </xf>
    <xf numFmtId="166" fontId="63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63" fillId="0" borderId="23" xfId="46" applyNumberFormat="1" applyFont="1" applyBorder="1" applyAlignment="1">
      <alignment horizontal="center" vertical="center" wrapText="1"/>
    </xf>
    <xf numFmtId="166" fontId="63" fillId="0" borderId="24" xfId="46" applyNumberFormat="1" applyFont="1" applyBorder="1" applyAlignment="1">
      <alignment horizontal="center" vertical="center" wrapText="1"/>
    </xf>
    <xf numFmtId="166" fontId="6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6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63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55" fillId="0" borderId="17" xfId="45" applyFont="1" applyBorder="1" applyAlignment="1">
      <alignment horizontal="left" vertical="center" wrapText="1"/>
    </xf>
    <xf numFmtId="0" fontId="55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4" fillId="0" borderId="16" xfId="60" applyFont="1" applyBorder="1" applyAlignment="1">
      <alignment horizontal="center" vertical="center" wrapText="1"/>
    </xf>
    <xf numFmtId="0" fontId="44" fillId="0" borderId="10" xfId="60" applyFont="1" applyBorder="1" applyAlignment="1">
      <alignment horizontal="center" vertical="center" wrapText="1"/>
    </xf>
    <xf numFmtId="0" fontId="44" fillId="0" borderId="17" xfId="60" applyFont="1" applyBorder="1" applyAlignment="1">
      <alignment horizontal="center" vertical="center" wrapText="1"/>
    </xf>
    <xf numFmtId="0" fontId="44" fillId="0" borderId="18" xfId="60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45" fillId="0" borderId="10" xfId="59" applyNumberFormat="1" applyFont="1" applyBorder="1" applyAlignment="1" applyProtection="1">
      <alignment horizontal="center" vertical="center" wrapText="1"/>
      <protection locked="0"/>
    </xf>
    <xf numFmtId="166" fontId="45" fillId="0" borderId="17" xfId="59" applyNumberFormat="1" applyFont="1" applyBorder="1" applyAlignment="1" applyProtection="1">
      <alignment horizontal="center" vertical="center" wrapText="1"/>
      <protection locked="0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59" applyNumberFormat="1" applyFont="1" applyBorder="1" applyAlignment="1" applyProtection="1">
      <alignment horizontal="center" vertical="center" wrapText="1"/>
      <protection locked="0"/>
    </xf>
    <xf numFmtId="3" fontId="45" fillId="0" borderId="34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2" fontId="41" fillId="0" borderId="10" xfId="59" applyNumberFormat="1" applyFont="1" applyBorder="1" applyAlignment="1">
      <alignment horizontal="center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3" fontId="45" fillId="0" borderId="16" xfId="59" applyNumberFormat="1" applyFont="1" applyBorder="1" applyAlignment="1">
      <alignment horizontal="center" vertical="center" wrapText="1"/>
    </xf>
    <xf numFmtId="166" fontId="45" fillId="0" borderId="10" xfId="59" applyNumberFormat="1" applyFont="1" applyBorder="1" applyAlignment="1">
      <alignment horizontal="center" vertical="center" wrapText="1"/>
    </xf>
    <xf numFmtId="166" fontId="45" fillId="0" borderId="20" xfId="59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3" fontId="45" fillId="0" borderId="20" xfId="59" applyNumberFormat="1" applyFont="1" applyBorder="1" applyAlignment="1">
      <alignment horizontal="center" vertical="center" wrapText="1"/>
    </xf>
    <xf numFmtId="3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0" xfId="59" applyNumberFormat="1" applyFont="1" applyBorder="1" applyAlignment="1" applyProtection="1">
      <alignment horizontal="center" vertical="center" wrapText="1"/>
      <protection locked="0"/>
    </xf>
    <xf numFmtId="3" fontId="45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3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5" fillId="0" borderId="18" xfId="59" applyNumberFormat="1" applyFont="1" applyBorder="1" applyAlignment="1">
      <alignment horizontal="center" vertical="center" wrapText="1"/>
    </xf>
    <xf numFmtId="3" fontId="45" fillId="0" borderId="34" xfId="59" applyNumberFormat="1" applyFont="1" applyBorder="1" applyAlignment="1" applyProtection="1">
      <alignment horizontal="center" vertical="center" wrapText="1"/>
      <protection locked="0"/>
    </xf>
    <xf numFmtId="0" fontId="41" fillId="0" borderId="23" xfId="59" applyFont="1" applyBorder="1" applyAlignment="1">
      <alignment horizontal="center" vertical="center" wrapText="1"/>
    </xf>
    <xf numFmtId="0" fontId="43" fillId="0" borderId="26" xfId="59" applyFont="1" applyBorder="1" applyAlignment="1">
      <alignment horizontal="center" vertical="center" wrapText="1"/>
    </xf>
    <xf numFmtId="3" fontId="40" fillId="0" borderId="23" xfId="59" applyNumberFormat="1" applyFont="1" applyBorder="1" applyAlignment="1">
      <alignment horizontal="center" vertical="center" wrapText="1"/>
    </xf>
    <xf numFmtId="166" fontId="40" fillId="0" borderId="24" xfId="59" applyNumberFormat="1" applyFont="1" applyBorder="1" applyAlignment="1">
      <alignment horizontal="center" vertical="center" wrapText="1"/>
    </xf>
    <xf numFmtId="3" fontId="40" fillId="0" borderId="24" xfId="59" applyNumberFormat="1" applyFont="1" applyBorder="1" applyAlignment="1">
      <alignment horizontal="center" vertical="center" wrapText="1"/>
    </xf>
    <xf numFmtId="166" fontId="40" fillId="0" borderId="25" xfId="59" applyNumberFormat="1" applyFont="1" applyBorder="1" applyAlignment="1">
      <alignment horizontal="center" vertical="center" wrapText="1"/>
    </xf>
    <xf numFmtId="3" fontId="40" fillId="0" borderId="29" xfId="59" applyNumberFormat="1" applyFont="1" applyBorder="1" applyAlignment="1">
      <alignment horizontal="center" vertical="center" wrapText="1"/>
    </xf>
    <xf numFmtId="166" fontId="40" fillId="0" borderId="26" xfId="59" applyNumberFormat="1" applyFont="1" applyBorder="1" applyAlignment="1">
      <alignment horizontal="center" vertical="center" wrapText="1"/>
    </xf>
    <xf numFmtId="4" fontId="40" fillId="0" borderId="24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30" xfId="59" applyFont="1" applyBorder="1" applyAlignment="1">
      <alignment horizontal="center" vertical="center" wrapText="1"/>
    </xf>
    <xf numFmtId="0" fontId="54" fillId="0" borderId="31" xfId="59" applyFont="1" applyBorder="1" applyAlignment="1">
      <alignment horizontal="center" vertical="center" wrapText="1"/>
    </xf>
    <xf numFmtId="0" fontId="40" fillId="0" borderId="31" xfId="59" applyFont="1" applyBorder="1" applyAlignment="1">
      <alignment horizontal="center" vertical="center" wrapText="1"/>
    </xf>
    <xf numFmtId="164" fontId="44" fillId="0" borderId="32" xfId="59" applyNumberFormat="1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0" fillId="0" borderId="43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 applyProtection="1">
      <alignment horizontal="left" vertical="center" wrapText="1"/>
      <protection locked="0"/>
    </xf>
    <xf numFmtId="166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7" xfId="59" applyNumberFormat="1" applyFont="1" applyBorder="1" applyAlignment="1" applyProtection="1">
      <alignment horizontal="center" vertical="center" wrapText="1"/>
      <protection locked="0"/>
    </xf>
    <xf numFmtId="166" fontId="41" fillId="0" borderId="18" xfId="59" applyNumberFormat="1" applyFont="1" applyBorder="1" applyAlignment="1" applyProtection="1">
      <alignment horizontal="center" vertical="center" wrapText="1"/>
      <protection locked="0"/>
    </xf>
    <xf numFmtId="0" fontId="41" fillId="0" borderId="17" xfId="59" applyFont="1" applyBorder="1" applyAlignment="1">
      <alignment horizontal="center" vertical="center" wrapText="1"/>
    </xf>
    <xf numFmtId="0" fontId="42" fillId="0" borderId="10" xfId="59" applyFont="1" applyBorder="1" applyAlignment="1" applyProtection="1">
      <alignment horizontal="left" vertical="center"/>
      <protection locked="0"/>
    </xf>
    <xf numFmtId="166" fontId="42" fillId="0" borderId="10" xfId="59" applyNumberFormat="1" applyFont="1" applyBorder="1" applyAlignment="1" applyProtection="1">
      <alignment horizontal="center" vertical="center" wrapText="1"/>
      <protection locked="0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 applyProtection="1">
      <alignment horizontal="center" vertical="center" wrapText="1"/>
      <protection locked="0"/>
    </xf>
    <xf numFmtId="166" fontId="42" fillId="0" borderId="16" xfId="59" applyNumberFormat="1" applyFont="1" applyBorder="1" applyAlignment="1" applyProtection="1">
      <alignment horizontal="center" vertical="center" wrapText="1"/>
      <protection locked="0"/>
    </xf>
    <xf numFmtId="166" fontId="42" fillId="0" borderId="18" xfId="59" applyNumberFormat="1" applyFont="1" applyBorder="1" applyAlignment="1" applyProtection="1">
      <alignment horizontal="center" vertical="center" wrapText="1"/>
      <protection locked="0"/>
    </xf>
    <xf numFmtId="0" fontId="44" fillId="0" borderId="16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17" xfId="59" applyFont="1" applyBorder="1" applyAlignment="1">
      <alignment horizontal="center" vertical="center" wrapText="1"/>
    </xf>
    <xf numFmtId="0" fontId="40" fillId="0" borderId="23" xfId="59" applyFont="1" applyBorder="1" applyAlignment="1">
      <alignment horizontal="center" vertical="center" wrapText="1"/>
    </xf>
    <xf numFmtId="0" fontId="40" fillId="0" borderId="24" xfId="59" applyFont="1" applyBorder="1" applyAlignment="1">
      <alignment horizontal="left" vertical="center"/>
    </xf>
    <xf numFmtId="166" fontId="40" fillId="0" borderId="23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0" fontId="40" fillId="0" borderId="44" xfId="59" applyFont="1" applyBorder="1" applyAlignment="1">
      <alignment horizontal="left" vertical="center"/>
    </xf>
    <xf numFmtId="0" fontId="40" fillId="0" borderId="45" xfId="59" applyFont="1" applyBorder="1" applyAlignment="1">
      <alignment horizontal="center" vertical="center" wrapText="1"/>
    </xf>
    <xf numFmtId="164" fontId="40" fillId="0" borderId="46" xfId="59" applyNumberFormat="1" applyFont="1" applyBorder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1" fillId="0" borderId="0" xfId="61" applyFont="1" applyAlignment="1">
      <alignment horizontal="right" vertical="center"/>
    </xf>
    <xf numFmtId="0" fontId="41" fillId="0" borderId="0" xfId="61" applyFont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6" fontId="31" fillId="0" borderId="28" xfId="46" applyNumberFormat="1" applyFont="1" applyBorder="1" applyAlignment="1">
      <alignment horizontal="center" vertical="center" wrapText="1"/>
    </xf>
    <xf numFmtId="166" fontId="63" fillId="0" borderId="18" xfId="46" applyNumberFormat="1" applyFont="1" applyBorder="1" applyAlignment="1">
      <alignment horizontal="center" vertical="center" wrapText="1"/>
    </xf>
    <xf numFmtId="166" fontId="63" fillId="0" borderId="26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27" fillId="0" borderId="10" xfId="45" applyFont="1" applyBorder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27" fillId="0" borderId="28" xfId="46" applyFont="1" applyBorder="1" applyAlignment="1">
      <alignment horizontal="left" vertical="center" wrapText="1"/>
    </xf>
    <xf numFmtId="166" fontId="43" fillId="25" borderId="10" xfId="56" applyNumberFormat="1" applyFont="1" applyFill="1" applyBorder="1" applyAlignment="1">
      <alignment horizontal="center" vertical="center" wrapText="1"/>
    </xf>
    <xf numFmtId="166" fontId="43" fillId="25" borderId="10" xfId="49" applyNumberFormat="1" applyFont="1" applyFill="1" applyBorder="1" applyAlignment="1">
      <alignment horizontal="center" vertical="center" wrapText="1"/>
    </xf>
    <xf numFmtId="0" fontId="55" fillId="24" borderId="0" xfId="45" applyFont="1" applyFill="1" applyAlignment="1">
      <alignment vertical="center"/>
    </xf>
    <xf numFmtId="3" fontId="43" fillId="24" borderId="10" xfId="56" applyNumberFormat="1" applyFont="1" applyFill="1" applyBorder="1" applyAlignment="1">
      <alignment horizontal="center" vertical="center" wrapText="1"/>
    </xf>
    <xf numFmtId="166" fontId="43" fillId="24" borderId="10" xfId="56" applyNumberFormat="1" applyFont="1" applyFill="1" applyBorder="1" applyAlignment="1">
      <alignment horizontal="center" vertical="center" wrapText="1"/>
    </xf>
    <xf numFmtId="3" fontId="43" fillId="24" borderId="0" xfId="56" applyNumberFormat="1" applyFont="1" applyFill="1" applyAlignment="1">
      <alignment horizontal="center" vertical="center" wrapText="1"/>
    </xf>
    <xf numFmtId="0" fontId="61" fillId="24" borderId="0" xfId="45" applyFont="1" applyFill="1" applyAlignment="1">
      <alignment horizontal="center" vertical="center" wrapText="1"/>
    </xf>
    <xf numFmtId="0" fontId="39" fillId="24" borderId="0" xfId="45" applyFont="1" applyFill="1" applyAlignment="1">
      <alignment horizontal="center" vertical="center" wrapText="1"/>
    </xf>
    <xf numFmtId="0" fontId="57" fillId="24" borderId="0" xfId="45" applyFont="1" applyFill="1" applyAlignment="1">
      <alignment vertical="center"/>
    </xf>
    <xf numFmtId="3" fontId="43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3" fillId="24" borderId="10" xfId="49" applyNumberFormat="1" applyFont="1" applyFill="1" applyBorder="1" applyAlignment="1">
      <alignment horizontal="center" vertical="center" wrapText="1"/>
    </xf>
    <xf numFmtId="3" fontId="42" fillId="24" borderId="0" xfId="49" applyNumberFormat="1" applyFont="1" applyFill="1" applyAlignment="1">
      <alignment horizontal="center" vertical="center" wrapText="1"/>
    </xf>
    <xf numFmtId="0" fontId="28" fillId="0" borderId="0" xfId="0" applyFont="1" applyAlignment="1" applyProtection="1">
      <alignment horizontal="left" wrapText="1"/>
      <protection locked="0"/>
    </xf>
    <xf numFmtId="166" fontId="31" fillId="0" borderId="33" xfId="20" applyNumberFormat="1" applyFont="1" applyBorder="1" applyAlignment="1">
      <alignment horizontal="center" vertical="center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6" fontId="65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65" fillId="0" borderId="10" xfId="45" applyNumberFormat="1" applyFont="1" applyBorder="1" applyAlignment="1" applyProtection="1">
      <alignment horizontal="left" vertical="center" wrapText="1"/>
      <protection locked="0"/>
    </xf>
    <xf numFmtId="166" fontId="65" fillId="0" borderId="10" xfId="20" applyNumberFormat="1" applyFont="1" applyBorder="1" applyAlignment="1" applyProtection="1">
      <alignment horizontal="center" vertical="center" wrapText="1"/>
      <protection locked="0"/>
    </xf>
    <xf numFmtId="166" fontId="35" fillId="0" borderId="10" xfId="20" applyNumberFormat="1" applyFont="1" applyBorder="1" applyAlignment="1" applyProtection="1">
      <alignment horizontal="center" vertical="center" wrapText="1"/>
      <protection locked="0"/>
    </xf>
    <xf numFmtId="166" fontId="27" fillId="24" borderId="10" xfId="45" applyNumberFormat="1" applyFont="1" applyFill="1" applyBorder="1" applyAlignment="1">
      <alignment horizontal="center" vertical="center"/>
    </xf>
    <xf numFmtId="166" fontId="31" fillId="24" borderId="10" xfId="45" applyNumberFormat="1" applyFont="1" applyFill="1" applyBorder="1" applyAlignment="1">
      <alignment horizontal="center" vertical="center"/>
    </xf>
    <xf numFmtId="166" fontId="31" fillId="24" borderId="10" xfId="45" applyNumberFormat="1" applyFont="1" applyFill="1" applyBorder="1" applyAlignment="1" applyProtection="1">
      <alignment horizontal="center" vertical="center"/>
      <protection locked="0"/>
    </xf>
    <xf numFmtId="164" fontId="32" fillId="0" borderId="0" xfId="0" applyNumberFormat="1" applyFont="1" applyAlignment="1">
      <alignment vertical="center"/>
    </xf>
    <xf numFmtId="166" fontId="31" fillId="25" borderId="10" xfId="20" applyNumberFormat="1" applyFont="1" applyFill="1" applyBorder="1" applyAlignment="1" applyProtection="1">
      <alignment horizontal="center" vertical="center"/>
      <protection locked="0"/>
    </xf>
    <xf numFmtId="166" fontId="31" fillId="25" borderId="10" xfId="45" applyNumberFormat="1" applyFont="1" applyFill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3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/>
      <protection hidden="1"/>
    </xf>
    <xf numFmtId="165" fontId="28" fillId="0" borderId="20" xfId="20" applyNumberFormat="1" applyFont="1" applyBorder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27" xfId="59" applyFont="1" applyBorder="1" applyAlignment="1">
      <alignment horizontal="center" vertical="center" wrapText="1"/>
    </xf>
    <xf numFmtId="0" fontId="44" fillId="0" borderId="28" xfId="59" applyFont="1" applyBorder="1" applyAlignment="1">
      <alignment horizontal="center" vertical="center" wrapText="1"/>
    </xf>
    <xf numFmtId="0" fontId="43" fillId="0" borderId="30" xfId="59" applyFont="1" applyBorder="1" applyAlignment="1">
      <alignment horizontal="center" vertical="center" wrapText="1"/>
    </xf>
    <xf numFmtId="0" fontId="43" fillId="0" borderId="31" xfId="59" applyFont="1" applyBorder="1" applyAlignment="1">
      <alignment horizontal="center" vertical="center" wrapText="1"/>
    </xf>
    <xf numFmtId="0" fontId="43" fillId="0" borderId="32" xfId="59" applyFont="1" applyBorder="1" applyAlignment="1">
      <alignment horizontal="center" vertical="center" wrapText="1"/>
    </xf>
    <xf numFmtId="0" fontId="43" fillId="0" borderId="19" xfId="59" applyFont="1" applyBorder="1" applyAlignment="1">
      <alignment horizontal="center" vertical="center" wrapText="1"/>
    </xf>
    <xf numFmtId="0" fontId="41" fillId="0" borderId="0" xfId="61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4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</cellXfs>
  <cellStyles count="6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4" xfId="58" xr:uid="{00000000-0005-0000-0000-000032000000}"/>
    <cellStyle name="Обычный 3 4 2 2" xfId="61" xr:uid="{00000000-0005-0000-0000-000033000000}"/>
    <cellStyle name="Обычный 3 6" xfId="59" xr:uid="{00000000-0005-0000-0000-000034000000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i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yADoAMQAyACAAUABNAAAAAAAAAAAAAAAAAAAAAAAAAAAAAAAAAAAAAAAAAAAAAAAAAAAAAAAAAAAAAAAAAAAAAAAAAAAAAAAAAAAAAAAAAAAAAAAAAAAAAAAAAAAAAAAAAAAAAADnBwwAAwAbAAwADA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DEyMDlaMCMGCSqGSIb3DQEJBDEWBBQj2wLbPLzm7ai5dhfjJFp9caAI/DArBgsqhkiG9w0BCRACDDEcMBowGDAWBBRE5xMFRVajmd/v2Zzf5CvSbEm8HjANBgkqhkiG9w0BAQEFAASCAQCy00J5Hy2jdRjCUqkSppOE5PdDUEuT2lVdCfOlLgDyxxWiYqCJYFmc3Lau2tJd0qYmhaUvisOmFBfo7oj7WmR60ATT+4DpkAdh+nwSjIM1dBeRzg2I4K2psopcUXzaZejLGIVKGKcoScXxdiMBbOWXR/FldpZekIyalLxaHh76jsSGTWsXOQszsxJSL+ef4thZywJg00xRX9cj82Gv9KRPVhMYsvQ8EQTIr2ZXrA+eVMpKH6G9B+WHP/e8y12AN1jvHj/to7m26OPQYYUW7KInyzrhjEY4Vgb9fDvjcJ86jobRofrWnXNKHWglpNqS7urWvci5QJ3VGUwBhPtC0Ymo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CI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yADoAMQAyACAAUABNAAAAAAAAAAAAAAAAAAAAAAAAAAAAAAAAAAAAAAAAAAAAAAAAAAAAAAAAAAAAAAAAAAAAAAAAAAAAAAAAAAAAAAAAAAAAAAAAAAAAAAAAAAAAAAAAAAAAAADnBwwAAwAbAAwADA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DEyMTVaMCMGCSqGSIb3DQEJBDEWBBTGYzZwJRqQWXkCpFdk4JYYsgYXIjArBgsqhkiG9w0BCRACDDEcMBowGDAWBBRE5xMFRVajmd/v2Zzf5CvSbEm8HjANBgkqhkiG9w0BAQEFAASCAQDOHljVrPS13h+o7rP6eHP6cPyyNqaj21ZFb0KO3hXU06zHPYMetL8hBGrYcIxNY9v/x42k4HiLT66iUIjqmZqVKNLQMkpIXGG1BFsCaIAfGOKzsDe8csggCY909cPY8ldNeMSyJEWA9OuRdp1+IuAlgWQh6UdrMeHvJPf5wySQgJFFa3q633tEhOp2DjHKS9pEGhVFPIauC4+7VvpX7CBspK3TsKDNpqSXhj9LfLpCWoSpnjUlDeKlGtqK1ROxX07ha8pjer05Ru5gfPtK1yHSpL9xDLa0xHRj36OJt1iXuZaurW3rphzGVuhubgC8DX6Cu0kkjNoS1Ue1/6yvTJA1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91</xdr:row>
          <xdr:rowOff>0</xdr:rowOff>
        </xdr:from>
        <xdr:to>
          <xdr:col>3</xdr:col>
          <xdr:colOff>6350</xdr:colOff>
          <xdr:row>96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1D4CE4B3-320C-ECFE-2E11-32DD4D78894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108</xdr:row>
          <xdr:rowOff>0</xdr:rowOff>
        </xdr:from>
        <xdr:to>
          <xdr:col>2</xdr:col>
          <xdr:colOff>2540000</xdr:colOff>
          <xdr:row>113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3B57D5E5-2325-BABE-D76E-14F4308AF6B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98"/>
  <sheetViews>
    <sheetView view="pageBreakPreview" topLeftCell="A83" zoomScaleSheetLayoutView="100" workbookViewId="0">
      <selection activeCell="C97" sqref="C97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8" style="7" customWidth="1"/>
    <col min="4" max="4" width="24.7109375" style="42" customWidth="1"/>
    <col min="5" max="5" width="4.140625" style="42" customWidth="1"/>
    <col min="6" max="6" width="13.42578125" style="6" hidden="1" customWidth="1"/>
    <col min="7" max="7" width="12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1" t="s">
        <v>178</v>
      </c>
      <c r="E1" s="101">
        <v>9</v>
      </c>
    </row>
    <row r="2" spans="1:12">
      <c r="D2" s="41" t="s">
        <v>28</v>
      </c>
      <c r="E2" s="41"/>
    </row>
    <row r="3" spans="1:12">
      <c r="D3" s="41" t="s">
        <v>29</v>
      </c>
      <c r="E3" s="41"/>
    </row>
    <row r="4" spans="1:12" ht="27" customHeight="1">
      <c r="D4" s="167" t="s">
        <v>225</v>
      </c>
      <c r="E4" s="167"/>
    </row>
    <row r="5" spans="1:12" ht="27" customHeight="1">
      <c r="D5" s="167" t="s">
        <v>176</v>
      </c>
      <c r="E5" s="167"/>
    </row>
    <row r="7" spans="1:12" ht="21" customHeight="1">
      <c r="C7" s="41"/>
      <c r="D7" s="41" t="s">
        <v>224</v>
      </c>
      <c r="E7" s="101">
        <v>9</v>
      </c>
      <c r="F7" s="41"/>
    </row>
    <row r="8" spans="1:12" ht="19.5" customHeight="1">
      <c r="C8" s="41"/>
      <c r="D8" s="41" t="s">
        <v>28</v>
      </c>
      <c r="E8" s="41"/>
      <c r="F8" s="41"/>
    </row>
    <row r="9" spans="1:12" ht="18.75" customHeight="1">
      <c r="C9" s="41"/>
      <c r="D9" s="41" t="s">
        <v>29</v>
      </c>
      <c r="E9" s="41"/>
      <c r="F9" s="41"/>
    </row>
    <row r="10" spans="1:12" ht="24.75" customHeight="1">
      <c r="C10" s="167"/>
      <c r="D10" s="167" t="s">
        <v>315</v>
      </c>
      <c r="E10" s="167"/>
      <c r="F10" s="41"/>
    </row>
    <row r="11" spans="1:12" ht="24" customHeight="1">
      <c r="C11" s="167"/>
      <c r="D11" s="167" t="s">
        <v>316</v>
      </c>
      <c r="E11" s="167"/>
      <c r="F11" s="41"/>
    </row>
    <row r="12" spans="1:12" ht="14.25" customHeight="1">
      <c r="C12" s="42"/>
      <c r="D12" s="40"/>
      <c r="E12" s="40"/>
      <c r="F12" s="43"/>
    </row>
    <row r="13" spans="1:12" ht="18.75" customHeight="1">
      <c r="A13" s="506" t="s">
        <v>41</v>
      </c>
      <c r="B13" s="506"/>
      <c r="C13" s="506"/>
      <c r="D13" s="506"/>
      <c r="E13" s="345"/>
      <c r="F13" s="44"/>
    </row>
    <row r="14" spans="1:12" ht="27.75" customHeight="1">
      <c r="A14" s="507" t="s">
        <v>262</v>
      </c>
      <c r="B14" s="507"/>
      <c r="C14" s="507"/>
      <c r="D14" s="507"/>
      <c r="E14" s="346"/>
    </row>
    <row r="15" spans="1:12" ht="18.75" customHeight="1">
      <c r="A15" s="508" t="s">
        <v>248</v>
      </c>
      <c r="B15" s="508"/>
      <c r="C15" s="508"/>
      <c r="D15" s="508"/>
      <c r="E15" s="347"/>
      <c r="F15" s="45"/>
      <c r="G15" s="46"/>
      <c r="H15" s="46"/>
      <c r="J15" s="46"/>
      <c r="K15" s="46"/>
      <c r="L15" s="46"/>
    </row>
    <row r="16" spans="1:12" ht="30" customHeight="1">
      <c r="A16" s="487"/>
      <c r="B16" s="487"/>
      <c r="C16" s="487"/>
      <c r="D16" s="47" t="s">
        <v>52</v>
      </c>
      <c r="E16" s="47"/>
      <c r="K16" s="2"/>
    </row>
    <row r="17" spans="1:15" ht="26.25" customHeight="1">
      <c r="A17" s="488" t="s">
        <v>7</v>
      </c>
      <c r="B17" s="503" t="s">
        <v>126</v>
      </c>
      <c r="C17" s="503"/>
      <c r="D17" s="285"/>
      <c r="E17" s="285"/>
    </row>
    <row r="18" spans="1:15" ht="19.5" customHeight="1">
      <c r="A18" s="111">
        <v>1</v>
      </c>
      <c r="B18" s="504" t="s">
        <v>118</v>
      </c>
      <c r="C18" s="504"/>
      <c r="D18" s="215">
        <v>107588.8</v>
      </c>
      <c r="E18" s="215"/>
      <c r="F18" s="311"/>
      <c r="G18" s="498"/>
    </row>
    <row r="19" spans="1:15" ht="18" hidden="1" customHeight="1">
      <c r="A19" s="111">
        <v>2</v>
      </c>
      <c r="B19" s="504" t="s">
        <v>245</v>
      </c>
      <c r="C19" s="504"/>
      <c r="D19" s="217">
        <f>+D20</f>
        <v>0</v>
      </c>
      <c r="E19" s="215"/>
      <c r="F19" s="311"/>
    </row>
    <row r="20" spans="1:15" ht="18" hidden="1" customHeight="1">
      <c r="A20" s="110">
        <v>2.1</v>
      </c>
      <c r="B20" s="505" t="s">
        <v>246</v>
      </c>
      <c r="C20" s="505"/>
      <c r="D20" s="216"/>
      <c r="E20" s="215"/>
      <c r="F20" s="311"/>
    </row>
    <row r="21" spans="1:15" ht="21" hidden="1" customHeight="1">
      <c r="A21" s="111">
        <v>3</v>
      </c>
      <c r="B21" s="504" t="s">
        <v>228</v>
      </c>
      <c r="C21" s="504"/>
      <c r="D21" s="217">
        <f>+Komunal!N20</f>
        <v>0</v>
      </c>
      <c r="E21" s="217"/>
    </row>
    <row r="22" spans="1:15" s="3" customFormat="1" ht="17.25" customHeight="1">
      <c r="A22" s="111">
        <v>2</v>
      </c>
      <c r="B22" s="504" t="s">
        <v>8</v>
      </c>
      <c r="C22" s="504"/>
      <c r="D22" s="215">
        <v>15406.6</v>
      </c>
      <c r="E22" s="215"/>
      <c r="F22" s="483"/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1">
        <v>5</v>
      </c>
      <c r="B23" s="504" t="s">
        <v>53</v>
      </c>
      <c r="C23" s="504"/>
      <c r="D23" s="215"/>
      <c r="E23" s="215"/>
      <c r="F23" s="311"/>
    </row>
    <row r="24" spans="1:15" ht="18" hidden="1" customHeight="1">
      <c r="A24" s="111">
        <v>6</v>
      </c>
      <c r="B24" s="504" t="s">
        <v>63</v>
      </c>
      <c r="C24" s="504"/>
      <c r="D24" s="215">
        <f>+Komunal!M28</f>
        <v>0</v>
      </c>
      <c r="E24" s="215"/>
    </row>
    <row r="25" spans="1:15" ht="18" hidden="1" customHeight="1">
      <c r="A25" s="111">
        <v>7</v>
      </c>
      <c r="B25" s="504" t="s">
        <v>194</v>
      </c>
      <c r="C25" s="504"/>
      <c r="D25" s="215"/>
      <c r="E25" s="215"/>
    </row>
    <row r="26" spans="1:15" ht="18" hidden="1" customHeight="1">
      <c r="A26" s="111">
        <v>8</v>
      </c>
      <c r="B26" s="504" t="s">
        <v>72</v>
      </c>
      <c r="C26" s="504"/>
      <c r="D26" s="215"/>
      <c r="E26" s="215"/>
    </row>
    <row r="27" spans="1:15" ht="18" customHeight="1">
      <c r="A27" s="111">
        <v>3</v>
      </c>
      <c r="B27" s="504" t="s">
        <v>123</v>
      </c>
      <c r="C27" s="504"/>
      <c r="D27" s="217">
        <f>SUM(D28:D29)</f>
        <v>14636.9</v>
      </c>
      <c r="E27" s="217"/>
    </row>
    <row r="28" spans="1:15" s="3" customFormat="1" ht="17.25" customHeight="1">
      <c r="A28" s="110">
        <v>3.1</v>
      </c>
      <c r="B28" s="505" t="s">
        <v>73</v>
      </c>
      <c r="C28" s="505"/>
      <c r="D28" s="231">
        <f>+D87</f>
        <v>14636.9</v>
      </c>
      <c r="E28" s="231"/>
      <c r="F28" s="51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0">
        <v>9.1999999999999993</v>
      </c>
      <c r="B29" s="505" t="s">
        <v>74</v>
      </c>
      <c r="C29" s="505"/>
      <c r="D29" s="216"/>
      <c r="E29" s="216"/>
      <c r="F29" s="51"/>
      <c r="G29" s="2"/>
      <c r="H29" s="2"/>
      <c r="I29" s="337"/>
      <c r="J29" s="2"/>
      <c r="K29" s="2"/>
      <c r="L29" s="2"/>
      <c r="M29" s="2"/>
      <c r="N29" s="2"/>
      <c r="O29" s="2"/>
    </row>
    <row r="30" spans="1:15" ht="17.25" customHeight="1">
      <c r="A30" s="111">
        <v>4</v>
      </c>
      <c r="B30" s="504" t="s">
        <v>10</v>
      </c>
      <c r="C30" s="504"/>
      <c r="D30" s="215">
        <v>250</v>
      </c>
      <c r="E30" s="215"/>
    </row>
    <row r="31" spans="1:15" s="2" customFormat="1" ht="17.25" customHeight="1">
      <c r="A31" s="489">
        <v>5</v>
      </c>
      <c r="B31" s="504" t="s">
        <v>263</v>
      </c>
      <c r="C31" s="504"/>
      <c r="D31" s="215">
        <v>600</v>
      </c>
      <c r="E31" s="215"/>
      <c r="F31" s="18"/>
    </row>
    <row r="32" spans="1:15" s="2" customFormat="1" ht="17.25" customHeight="1">
      <c r="A32" s="489">
        <v>6</v>
      </c>
      <c r="B32" s="490" t="s">
        <v>313</v>
      </c>
      <c r="C32" s="490"/>
      <c r="D32" s="215">
        <v>91</v>
      </c>
      <c r="E32" s="215"/>
      <c r="F32" s="18"/>
    </row>
    <row r="33" spans="1:25" s="2" customFormat="1" ht="19.5" customHeight="1">
      <c r="A33" s="111">
        <v>7</v>
      </c>
      <c r="B33" s="504" t="s">
        <v>264</v>
      </c>
      <c r="C33" s="504"/>
      <c r="D33" s="215">
        <v>108</v>
      </c>
      <c r="E33" s="215"/>
      <c r="F33" s="20"/>
    </row>
    <row r="34" spans="1:25" ht="24" customHeight="1">
      <c r="A34" s="488"/>
      <c r="B34" s="502" t="s">
        <v>259</v>
      </c>
      <c r="C34" s="502"/>
      <c r="D34" s="264">
        <f>SUM(D18:D19,D21:D27,D30:D33)</f>
        <v>138681.30000000002</v>
      </c>
      <c r="E34" s="264"/>
    </row>
    <row r="35" spans="1:25" ht="23.25" customHeight="1">
      <c r="A35" s="42"/>
      <c r="B35" s="488"/>
      <c r="C35" s="491"/>
      <c r="D35" s="217"/>
      <c r="E35" s="217"/>
    </row>
    <row r="36" spans="1:25" ht="24.75" customHeight="1">
      <c r="A36" s="488" t="s">
        <v>11</v>
      </c>
      <c r="B36" s="501" t="s">
        <v>127</v>
      </c>
      <c r="C36" s="501"/>
      <c r="D36" s="265"/>
      <c r="E36" s="265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ht="18" customHeight="1">
      <c r="A37" s="111">
        <v>1</v>
      </c>
      <c r="B37" s="504" t="s">
        <v>12</v>
      </c>
      <c r="C37" s="504"/>
      <c r="D37" s="217">
        <f>+Ashkhatavardz!O13-'Dramakan hosqer'!D105</f>
        <v>73773.399999999994</v>
      </c>
      <c r="E37" s="217"/>
      <c r="G37" s="498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1:25" s="3" customFormat="1" ht="19.5" hidden="1" customHeight="1">
      <c r="A38" s="157">
        <v>1.1000000000000001</v>
      </c>
      <c r="B38" s="505" t="s">
        <v>119</v>
      </c>
      <c r="C38" s="505"/>
      <c r="D38" s="231">
        <f>+Ashkhatavardz!C8+Ashkhatavardz!J7</f>
        <v>0</v>
      </c>
      <c r="E38" s="231"/>
      <c r="F38" s="256"/>
      <c r="G38" s="2"/>
      <c r="H38" s="2"/>
      <c r="I38" s="2"/>
      <c r="J38" s="2"/>
      <c r="K38" s="2"/>
      <c r="L38" s="83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customHeight="1">
      <c r="A39" s="157">
        <v>1.1000000000000001</v>
      </c>
      <c r="B39" s="505" t="s">
        <v>13</v>
      </c>
      <c r="C39" s="505"/>
      <c r="D39" s="231">
        <f>+Ashkhatavardz!C9+Ashkhatavardz!N7</f>
        <v>12060.8</v>
      </c>
      <c r="E39" s="231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s="3" customFormat="1" ht="19.5" hidden="1" customHeight="1">
      <c r="A40" s="157">
        <v>1.3</v>
      </c>
      <c r="B40" s="505" t="s">
        <v>243</v>
      </c>
      <c r="C40" s="505"/>
      <c r="D40" s="231">
        <f>+Ashkhatavardz!C10+Ashkhatavardz!M7</f>
        <v>0</v>
      </c>
      <c r="E40" s="231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8" hidden="1" customHeight="1">
      <c r="A41" s="111">
        <v>2</v>
      </c>
      <c r="B41" s="504" t="s">
        <v>15</v>
      </c>
      <c r="C41" s="504"/>
      <c r="D41" s="217">
        <f>+Komunal!F27</f>
        <v>0</v>
      </c>
      <c r="E41" s="215"/>
      <c r="F41" s="335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1">
        <v>2</v>
      </c>
      <c r="B42" s="504" t="s">
        <v>14</v>
      </c>
      <c r="C42" s="504"/>
      <c r="D42" s="217">
        <f>+Komunal!J27</f>
        <v>4445.8</v>
      </c>
      <c r="E42" s="215"/>
      <c r="F42" s="335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hidden="1" customHeight="1">
      <c r="A43" s="111">
        <v>4</v>
      </c>
      <c r="B43" s="504" t="s">
        <v>16</v>
      </c>
      <c r="C43" s="504"/>
      <c r="D43" s="217">
        <f>+Komunal!O27</f>
        <v>0</v>
      </c>
      <c r="E43" s="215"/>
      <c r="F43" s="335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1:25" ht="18" hidden="1" customHeight="1">
      <c r="A44" s="111">
        <v>5</v>
      </c>
      <c r="B44" s="504" t="s">
        <v>17</v>
      </c>
      <c r="C44" s="504"/>
      <c r="D44" s="215"/>
      <c r="E44" s="215"/>
    </row>
    <row r="45" spans="1:25" ht="18" hidden="1" customHeight="1">
      <c r="A45" s="111">
        <v>6</v>
      </c>
      <c r="B45" s="504" t="s">
        <v>18</v>
      </c>
      <c r="C45" s="504"/>
      <c r="D45" s="215"/>
      <c r="E45" s="215"/>
    </row>
    <row r="46" spans="1:25" ht="18" customHeight="1">
      <c r="A46" s="111">
        <v>3</v>
      </c>
      <c r="B46" s="504" t="s">
        <v>19</v>
      </c>
      <c r="C46" s="504"/>
      <c r="D46" s="266">
        <f>SUM(D47:D49)</f>
        <v>200</v>
      </c>
      <c r="E46" s="266"/>
    </row>
    <row r="47" spans="1:25" s="3" customFormat="1" ht="18" customHeight="1">
      <c r="A47" s="110">
        <v>3.1</v>
      </c>
      <c r="B47" s="505" t="s">
        <v>20</v>
      </c>
      <c r="C47" s="505"/>
      <c r="D47" s="216">
        <v>172.8</v>
      </c>
      <c r="E47" s="216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0">
        <v>3.2</v>
      </c>
      <c r="B48" s="505" t="s">
        <v>21</v>
      </c>
      <c r="C48" s="505"/>
      <c r="D48" s="216">
        <v>27.2</v>
      </c>
      <c r="E48" s="216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s="3" customFormat="1" ht="18" hidden="1" customHeight="1">
      <c r="A49" s="110">
        <v>7.3</v>
      </c>
      <c r="B49" s="505" t="s">
        <v>22</v>
      </c>
      <c r="C49" s="505"/>
      <c r="D49" s="216"/>
      <c r="E49" s="216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6" ht="18" customHeight="1">
      <c r="A50" s="111">
        <v>4</v>
      </c>
      <c r="B50" s="504" t="s">
        <v>23</v>
      </c>
      <c r="C50" s="504"/>
      <c r="D50" s="215">
        <v>120</v>
      </c>
      <c r="E50" s="215"/>
      <c r="L50" s="83"/>
    </row>
    <row r="51" spans="1:16" ht="18" customHeight="1">
      <c r="A51" s="111">
        <v>5</v>
      </c>
      <c r="B51" s="504" t="s">
        <v>30</v>
      </c>
      <c r="C51" s="504"/>
      <c r="D51" s="215">
        <v>350</v>
      </c>
      <c r="E51" s="215"/>
      <c r="L51" s="284"/>
      <c r="M51" s="83"/>
      <c r="N51" s="309"/>
      <c r="O51" s="83"/>
      <c r="P51" s="310"/>
    </row>
    <row r="52" spans="1:16" ht="18" customHeight="1">
      <c r="A52" s="111">
        <v>6</v>
      </c>
      <c r="B52" s="504" t="s">
        <v>24</v>
      </c>
      <c r="C52" s="504"/>
      <c r="D52" s="215">
        <v>150</v>
      </c>
      <c r="E52" s="215"/>
    </row>
    <row r="53" spans="1:16" ht="18" customHeight="1">
      <c r="A53" s="111">
        <v>7</v>
      </c>
      <c r="B53" s="504" t="s">
        <v>75</v>
      </c>
      <c r="C53" s="504"/>
      <c r="D53" s="215">
        <v>200</v>
      </c>
      <c r="E53" s="215"/>
    </row>
    <row r="54" spans="1:16" ht="18" hidden="1" customHeight="1">
      <c r="A54" s="111">
        <v>12</v>
      </c>
      <c r="B54" s="504" t="s">
        <v>48</v>
      </c>
      <c r="C54" s="504"/>
      <c r="D54" s="215"/>
      <c r="E54" s="215"/>
    </row>
    <row r="55" spans="1:16" ht="18.75" hidden="1" customHeight="1">
      <c r="A55" s="111">
        <v>13</v>
      </c>
      <c r="B55" s="504" t="s">
        <v>120</v>
      </c>
      <c r="C55" s="504"/>
      <c r="D55" s="215"/>
      <c r="E55" s="215"/>
    </row>
    <row r="56" spans="1:16" ht="18" hidden="1" customHeight="1">
      <c r="A56" s="111">
        <v>14</v>
      </c>
      <c r="B56" s="504" t="s">
        <v>121</v>
      </c>
      <c r="C56" s="504"/>
      <c r="D56" s="215"/>
      <c r="E56" s="215"/>
      <c r="G56" s="48"/>
    </row>
    <row r="57" spans="1:16" ht="20.25" hidden="1" customHeight="1">
      <c r="A57" s="111">
        <v>15</v>
      </c>
      <c r="B57" s="504" t="s">
        <v>25</v>
      </c>
      <c r="C57" s="504"/>
      <c r="D57" s="215"/>
      <c r="E57" s="215"/>
      <c r="G57" s="48"/>
    </row>
    <row r="58" spans="1:16" ht="18" hidden="1" customHeight="1">
      <c r="A58" s="111">
        <v>16</v>
      </c>
      <c r="B58" s="504" t="s">
        <v>26</v>
      </c>
      <c r="C58" s="504"/>
      <c r="D58" s="215"/>
      <c r="E58" s="215"/>
    </row>
    <row r="59" spans="1:16" ht="18.75" hidden="1" customHeight="1">
      <c r="A59" s="111">
        <v>17</v>
      </c>
      <c r="B59" s="504" t="s">
        <v>67</v>
      </c>
      <c r="C59" s="504"/>
      <c r="D59" s="215"/>
      <c r="E59" s="215"/>
    </row>
    <row r="60" spans="1:16" ht="18.75" hidden="1" customHeight="1">
      <c r="A60" s="111">
        <v>18</v>
      </c>
      <c r="B60" s="504" t="s">
        <v>54</v>
      </c>
      <c r="C60" s="504"/>
      <c r="D60" s="217">
        <f>+'Ekamut-caxs'!D24</f>
        <v>0</v>
      </c>
      <c r="E60" s="217"/>
    </row>
    <row r="61" spans="1:16" ht="18" hidden="1" customHeight="1">
      <c r="A61" s="111">
        <v>19</v>
      </c>
      <c r="B61" s="504" t="s">
        <v>45</v>
      </c>
      <c r="C61" s="504"/>
      <c r="D61" s="215"/>
      <c r="E61" s="215"/>
    </row>
    <row r="62" spans="1:16" ht="18.75" hidden="1" customHeight="1">
      <c r="A62" s="111">
        <v>20</v>
      </c>
      <c r="B62" s="504" t="s">
        <v>76</v>
      </c>
      <c r="C62" s="504"/>
      <c r="D62" s="215"/>
      <c r="E62" s="215"/>
    </row>
    <row r="63" spans="1:16" ht="18.75" customHeight="1">
      <c r="A63" s="111">
        <v>8</v>
      </c>
      <c r="B63" s="504" t="s">
        <v>77</v>
      </c>
      <c r="C63" s="504"/>
      <c r="D63" s="215">
        <v>140</v>
      </c>
      <c r="E63" s="215"/>
    </row>
    <row r="64" spans="1:16" ht="18.75" customHeight="1">
      <c r="A64" s="111">
        <v>9</v>
      </c>
      <c r="B64" s="504" t="s">
        <v>46</v>
      </c>
      <c r="C64" s="504"/>
      <c r="D64" s="215">
        <v>3</v>
      </c>
      <c r="E64" s="215"/>
    </row>
    <row r="65" spans="1:5" ht="18.75" hidden="1" customHeight="1">
      <c r="A65" s="111">
        <v>23</v>
      </c>
      <c r="B65" s="504" t="s">
        <v>122</v>
      </c>
      <c r="C65" s="504"/>
      <c r="D65" s="215"/>
      <c r="E65" s="215"/>
    </row>
    <row r="66" spans="1:5" ht="18.75" hidden="1" customHeight="1">
      <c r="A66" s="111">
        <v>24</v>
      </c>
      <c r="B66" s="504" t="s">
        <v>47</v>
      </c>
      <c r="C66" s="504"/>
      <c r="D66" s="215"/>
      <c r="E66" s="215"/>
    </row>
    <row r="67" spans="1:5" ht="18.75" hidden="1" customHeight="1">
      <c r="A67" s="111">
        <v>25</v>
      </c>
      <c r="B67" s="504" t="s">
        <v>64</v>
      </c>
      <c r="C67" s="504"/>
      <c r="D67" s="215"/>
      <c r="E67" s="215"/>
    </row>
    <row r="68" spans="1:5" ht="18.75" hidden="1" customHeight="1">
      <c r="A68" s="111">
        <v>26</v>
      </c>
      <c r="B68" s="504" t="s">
        <v>201</v>
      </c>
      <c r="C68" s="504"/>
      <c r="D68" s="215"/>
      <c r="E68" s="215"/>
    </row>
    <row r="69" spans="1:5" ht="18.75" hidden="1" customHeight="1">
      <c r="A69" s="111">
        <v>27</v>
      </c>
      <c r="B69" s="504" t="s">
        <v>202</v>
      </c>
      <c r="C69" s="504"/>
      <c r="D69" s="215"/>
      <c r="E69" s="215"/>
    </row>
    <row r="70" spans="1:5" ht="18.75" hidden="1" customHeight="1">
      <c r="A70" s="111">
        <v>28</v>
      </c>
      <c r="B70" s="504" t="s">
        <v>78</v>
      </c>
      <c r="C70" s="504"/>
      <c r="D70" s="215"/>
      <c r="E70" s="215"/>
    </row>
    <row r="71" spans="1:5" ht="18.75" customHeight="1">
      <c r="A71" s="111">
        <v>10</v>
      </c>
      <c r="B71" s="504" t="s">
        <v>265</v>
      </c>
      <c r="C71" s="504"/>
      <c r="D71" s="215">
        <v>615.1</v>
      </c>
      <c r="E71" s="215"/>
    </row>
    <row r="72" spans="1:5" s="6" customFormat="1" ht="18.75" customHeight="1">
      <c r="A72" s="111">
        <v>11</v>
      </c>
      <c r="B72" s="504" t="s">
        <v>266</v>
      </c>
      <c r="C72" s="504"/>
      <c r="D72" s="215">
        <v>500</v>
      </c>
      <c r="E72" s="215"/>
    </row>
    <row r="73" spans="1:5" s="6" customFormat="1" ht="18.75" customHeight="1">
      <c r="A73" s="111">
        <v>12</v>
      </c>
      <c r="B73" s="490" t="s">
        <v>267</v>
      </c>
      <c r="C73" s="490"/>
      <c r="D73" s="215">
        <v>14.4</v>
      </c>
      <c r="E73" s="215"/>
    </row>
    <row r="74" spans="1:5" s="6" customFormat="1" ht="18.75" customHeight="1">
      <c r="A74" s="111">
        <v>13</v>
      </c>
      <c r="B74" s="490" t="s">
        <v>268</v>
      </c>
      <c r="C74" s="490"/>
      <c r="D74" s="215">
        <v>500</v>
      </c>
      <c r="E74" s="215"/>
    </row>
    <row r="75" spans="1:5" s="6" customFormat="1" ht="18.75" customHeight="1">
      <c r="A75" s="111">
        <v>14</v>
      </c>
      <c r="B75" s="490" t="s">
        <v>270</v>
      </c>
      <c r="C75" s="490"/>
      <c r="D75" s="215">
        <v>170</v>
      </c>
      <c r="E75" s="215"/>
    </row>
    <row r="76" spans="1:5" s="6" customFormat="1" ht="18.75" customHeight="1">
      <c r="A76" s="111">
        <v>15</v>
      </c>
      <c r="B76" s="490" t="s">
        <v>271</v>
      </c>
      <c r="C76" s="490"/>
      <c r="D76" s="215">
        <v>468</v>
      </c>
      <c r="E76" s="215"/>
    </row>
    <row r="77" spans="1:5" s="6" customFormat="1" ht="18.75" customHeight="1">
      <c r="A77" s="111">
        <v>16</v>
      </c>
      <c r="B77" s="490" t="s">
        <v>273</v>
      </c>
      <c r="C77" s="490"/>
      <c r="D77" s="215">
        <v>100</v>
      </c>
      <c r="E77" s="215"/>
    </row>
    <row r="78" spans="1:5" s="6" customFormat="1" ht="18.75" customHeight="1">
      <c r="A78" s="111">
        <v>17</v>
      </c>
      <c r="B78" s="490" t="s">
        <v>275</v>
      </c>
      <c r="C78" s="490"/>
      <c r="D78" s="215">
        <v>100</v>
      </c>
      <c r="E78" s="215"/>
    </row>
    <row r="79" spans="1:5" s="6" customFormat="1" ht="18.75" customHeight="1">
      <c r="A79" s="111">
        <v>18</v>
      </c>
      <c r="B79" s="490" t="s">
        <v>276</v>
      </c>
      <c r="C79" s="490"/>
      <c r="D79" s="215">
        <v>2486</v>
      </c>
      <c r="E79" s="215"/>
    </row>
    <row r="80" spans="1:5" s="6" customFormat="1" ht="18.75" customHeight="1">
      <c r="A80" s="111">
        <v>19</v>
      </c>
      <c r="B80" s="490" t="s">
        <v>277</v>
      </c>
      <c r="C80" s="490"/>
      <c r="D80" s="215">
        <v>6</v>
      </c>
      <c r="E80" s="215"/>
    </row>
    <row r="81" spans="1:15" s="6" customFormat="1" ht="18.75" customHeight="1">
      <c r="A81" s="111">
        <v>20</v>
      </c>
      <c r="B81" s="490" t="s">
        <v>278</v>
      </c>
      <c r="C81" s="490"/>
      <c r="D81" s="215">
        <v>40</v>
      </c>
      <c r="E81" s="215"/>
    </row>
    <row r="82" spans="1:15" s="6" customFormat="1" ht="18.75" customHeight="1">
      <c r="A82" s="111">
        <v>21</v>
      </c>
      <c r="B82" s="490" t="s">
        <v>119</v>
      </c>
      <c r="C82" s="490"/>
      <c r="D82" s="215">
        <v>640</v>
      </c>
      <c r="E82" s="215"/>
    </row>
    <row r="83" spans="1:15" s="6" customFormat="1" ht="18.75" customHeight="1">
      <c r="A83" s="111">
        <v>22</v>
      </c>
      <c r="B83" s="490" t="s">
        <v>279</v>
      </c>
      <c r="C83" s="490"/>
      <c r="D83" s="215">
        <v>600</v>
      </c>
      <c r="E83" s="215"/>
    </row>
    <row r="84" spans="1:15" s="6" customFormat="1" ht="18.75" customHeight="1">
      <c r="A84" s="111">
        <v>23</v>
      </c>
      <c r="B84" s="490" t="s">
        <v>280</v>
      </c>
      <c r="C84" s="490"/>
      <c r="D84" s="215">
        <v>46.2</v>
      </c>
      <c r="E84" s="215"/>
    </row>
    <row r="85" spans="1:15" s="6" customFormat="1" ht="18.75" hidden="1" customHeight="1">
      <c r="A85" s="111">
        <v>31</v>
      </c>
      <c r="B85" s="504"/>
      <c r="C85" s="504"/>
      <c r="D85" s="215"/>
      <c r="E85" s="215"/>
      <c r="F85" s="51"/>
    </row>
    <row r="86" spans="1:15" ht="18.75" customHeight="1">
      <c r="A86" s="111">
        <v>24</v>
      </c>
      <c r="B86" s="504" t="s">
        <v>27</v>
      </c>
      <c r="C86" s="504"/>
      <c r="D86" s="215">
        <f>18862.4+27-9+5801.4-1170+91</f>
        <v>23602.800000000003</v>
      </c>
      <c r="E86" s="215"/>
    </row>
    <row r="87" spans="1:15" s="3" customFormat="1" ht="18.75" customHeight="1">
      <c r="A87" s="157">
        <v>24.1</v>
      </c>
      <c r="B87" s="505" t="s">
        <v>79</v>
      </c>
      <c r="C87" s="505"/>
      <c r="D87" s="216">
        <v>14636.9</v>
      </c>
      <c r="E87" s="216"/>
      <c r="F87" s="18"/>
      <c r="G87" s="2"/>
      <c r="H87" s="2"/>
      <c r="I87" s="2"/>
      <c r="J87" s="2"/>
      <c r="K87" s="2"/>
      <c r="L87" s="2"/>
      <c r="M87" s="2"/>
      <c r="N87" s="2"/>
      <c r="O87" s="2"/>
    </row>
    <row r="88" spans="1:15" ht="18" customHeight="1">
      <c r="A88" s="111">
        <v>25</v>
      </c>
      <c r="B88" s="504" t="s">
        <v>80</v>
      </c>
      <c r="C88" s="504"/>
      <c r="D88" s="215">
        <v>10.5</v>
      </c>
      <c r="E88" s="215"/>
    </row>
    <row r="89" spans="1:15" s="16" customFormat="1" ht="20.25" customHeight="1">
      <c r="A89" s="111">
        <v>26</v>
      </c>
      <c r="B89" s="504" t="s">
        <v>68</v>
      </c>
      <c r="C89" s="504"/>
      <c r="D89" s="215">
        <v>29400.1</v>
      </c>
      <c r="E89" s="215"/>
      <c r="F89" s="49"/>
      <c r="G89" s="49"/>
      <c r="H89" s="15"/>
      <c r="I89" s="15"/>
      <c r="J89" s="15"/>
      <c r="K89" s="15"/>
      <c r="L89" s="15"/>
      <c r="M89" s="15"/>
      <c r="N89" s="15"/>
      <c r="O89" s="15"/>
    </row>
    <row r="90" spans="1:15" ht="23.25" customHeight="1">
      <c r="A90" s="492"/>
      <c r="B90" s="500" t="s">
        <v>258</v>
      </c>
      <c r="C90" s="500"/>
      <c r="D90" s="264">
        <f>SUM(D37,D41:D46,D50:D86,D88:D89)</f>
        <v>138681.29999999999</v>
      </c>
      <c r="E90" s="217" t="s">
        <v>226</v>
      </c>
      <c r="F90" s="261">
        <f>+D34-D90</f>
        <v>0</v>
      </c>
    </row>
    <row r="91" spans="1:15" ht="37.5" customHeight="1">
      <c r="B91" s="493"/>
      <c r="C91" s="8"/>
    </row>
    <row r="92" spans="1:15" ht="26.25" hidden="1" customHeight="1">
      <c r="B92" s="494" t="s">
        <v>2</v>
      </c>
      <c r="C92" s="268" t="s">
        <v>307</v>
      </c>
      <c r="D92" s="15"/>
      <c r="E92" s="15"/>
    </row>
    <row r="93" spans="1:15" ht="12.75" hidden="1" customHeight="1">
      <c r="B93" s="493"/>
      <c r="C93" s="269" t="s">
        <v>96</v>
      </c>
      <c r="D93" s="166"/>
      <c r="E93" s="166"/>
    </row>
    <row r="94" spans="1:15" ht="27" hidden="1" customHeight="1">
      <c r="B94" s="494" t="s">
        <v>6</v>
      </c>
      <c r="C94" s="268" t="s">
        <v>308</v>
      </c>
      <c r="D94" s="15"/>
      <c r="E94" s="15"/>
    </row>
    <row r="95" spans="1:15" ht="13.5" hidden="1" customHeight="1">
      <c r="C95" s="269" t="s">
        <v>96</v>
      </c>
      <c r="D95" s="166"/>
      <c r="E95" s="166"/>
    </row>
    <row r="96" spans="1:15" hidden="1">
      <c r="B96" s="8" t="s">
        <v>181</v>
      </c>
    </row>
    <row r="97" spans="1:16" ht="108" customHeight="1">
      <c r="A97" s="509" t="s">
        <v>217</v>
      </c>
      <c r="B97" s="509"/>
      <c r="D97" s="495" t="s">
        <v>227</v>
      </c>
      <c r="E97" s="7"/>
      <c r="F97" s="42"/>
      <c r="P97" s="6"/>
    </row>
    <row r="98" spans="1:16" ht="40.5" customHeight="1">
      <c r="B98" s="226"/>
      <c r="C98" s="74"/>
      <c r="D98" s="7"/>
      <c r="E98" s="7"/>
      <c r="F98" s="42"/>
      <c r="P98" s="6"/>
    </row>
  </sheetData>
  <sheetProtection formatCells="0" formatColumns="0" formatRows="0" insertColumns="0" insertRows="0" insertHyperlinks="0" deleteColumns="0" deleteRows="0" sort="0"/>
  <mergeCells count="64">
    <mergeCell ref="A13:D13"/>
    <mergeCell ref="A14:D14"/>
    <mergeCell ref="A15:D15"/>
    <mergeCell ref="A97:B97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3:C33"/>
    <mergeCell ref="B37:C37"/>
    <mergeCell ref="B41:C41"/>
    <mergeCell ref="B42:C42"/>
    <mergeCell ref="B43:C43"/>
    <mergeCell ref="B44:C44"/>
    <mergeCell ref="B45:C45"/>
    <mergeCell ref="B46:C46"/>
    <mergeCell ref="B50:C50"/>
    <mergeCell ref="B51:C51"/>
    <mergeCell ref="B52:C52"/>
    <mergeCell ref="B49:C49"/>
    <mergeCell ref="B62:C6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87:C8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90:C90"/>
    <mergeCell ref="B36:C36"/>
    <mergeCell ref="B34:C34"/>
    <mergeCell ref="B17:C17"/>
    <mergeCell ref="B85:C85"/>
    <mergeCell ref="B86:C86"/>
    <mergeCell ref="B88:C88"/>
    <mergeCell ref="B89:C89"/>
    <mergeCell ref="B20:C20"/>
    <mergeCell ref="B28:C28"/>
    <mergeCell ref="B29:C29"/>
    <mergeCell ref="B38:C38"/>
    <mergeCell ref="B39:C39"/>
    <mergeCell ref="B40:C40"/>
    <mergeCell ref="B47:C47"/>
    <mergeCell ref="B48:C48"/>
  </mergeCells>
  <pageMargins left="0.2" right="0.2" top="0.37" bottom="0.27" header="0.3" footer="0.21"/>
  <pageSetup paperSize="9" scale="94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91</xdr:row>
                <xdr:rowOff>0</xdr:rowOff>
              </from>
              <to>
                <xdr:col>3</xdr:col>
                <xdr:colOff>9525</xdr:colOff>
                <xdr:row>96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36"/>
  <sheetViews>
    <sheetView tabSelected="1" view="pageBreakPreview" topLeftCell="A83" zoomScaleSheetLayoutView="100" workbookViewId="0">
      <selection activeCell="C114" sqref="C114"/>
    </sheetView>
  </sheetViews>
  <sheetFormatPr defaultColWidth="9.140625" defaultRowHeight="13.5"/>
  <cols>
    <col min="1" max="1" width="5.42578125" style="77" customWidth="1"/>
    <col min="2" max="2" width="41.28515625" style="77" customWidth="1"/>
    <col min="3" max="3" width="39.7109375" style="77" customWidth="1"/>
    <col min="4" max="4" width="25.42578125" style="77" customWidth="1"/>
    <col min="5" max="5" width="4.42578125" style="77" customWidth="1"/>
    <col min="6" max="6" width="23.140625" style="103" customWidth="1"/>
    <col min="7" max="7" width="23.140625" style="83" customWidth="1"/>
    <col min="8" max="8" width="1.5703125" style="83" customWidth="1"/>
    <col min="9" max="9" width="1.7109375" style="83" customWidth="1"/>
    <col min="10" max="10" width="11.85546875" style="83" customWidth="1"/>
    <col min="11" max="13" width="9.140625" style="76"/>
    <col min="14" max="16384" width="9.140625" style="77"/>
  </cols>
  <sheetData>
    <row r="1" spans="1:13" ht="17.25">
      <c r="D1" s="342" t="s">
        <v>178</v>
      </c>
      <c r="E1" s="358">
        <f>+'Ekamut-caxs'!E1+1</f>
        <v>10</v>
      </c>
    </row>
    <row r="2" spans="1:13" ht="17.25">
      <c r="D2" s="211" t="s">
        <v>40</v>
      </c>
      <c r="E2" s="211"/>
    </row>
    <row r="3" spans="1:13" ht="18" customHeight="1">
      <c r="D3" s="211" t="s">
        <v>29</v>
      </c>
      <c r="E3" s="211"/>
    </row>
    <row r="4" spans="1:13" ht="26.25" customHeight="1">
      <c r="D4" s="167" t="str">
        <f>+'Ekamut-caxs'!D4</f>
        <v>«---------» ---------------- 2023թ.</v>
      </c>
      <c r="E4" s="167"/>
    </row>
    <row r="5" spans="1:13" ht="24.75" customHeight="1">
      <c r="D5" s="167" t="str">
        <f>+'Ekamut-caxs'!D5</f>
        <v>հ. --------------- - Ա որոշմամբ</v>
      </c>
      <c r="E5" s="167"/>
    </row>
    <row r="7" spans="1:13" s="69" customFormat="1" ht="19.5" customHeight="1">
      <c r="A7" s="67"/>
      <c r="B7" s="68"/>
      <c r="C7" s="68"/>
      <c r="D7" s="342" t="s">
        <v>224</v>
      </c>
      <c r="E7" s="358">
        <f>+'Ekamut-caxs'!E7+1</f>
        <v>10</v>
      </c>
      <c r="F7" s="101"/>
      <c r="G7" s="43"/>
      <c r="H7" s="43"/>
      <c r="I7" s="43"/>
      <c r="J7" s="43"/>
      <c r="K7" s="71"/>
      <c r="L7" s="71"/>
      <c r="M7" s="71"/>
    </row>
    <row r="8" spans="1:13" s="69" customFormat="1" ht="21" customHeight="1">
      <c r="A8" s="67"/>
      <c r="B8" s="67"/>
      <c r="C8" s="67"/>
      <c r="D8" s="211" t="s">
        <v>40</v>
      </c>
      <c r="E8" s="211"/>
      <c r="F8" s="101"/>
      <c r="G8" s="43"/>
      <c r="H8" s="43"/>
      <c r="I8" s="43"/>
      <c r="J8" s="43"/>
      <c r="K8" s="71"/>
      <c r="L8" s="71"/>
      <c r="M8" s="71"/>
    </row>
    <row r="9" spans="1:13" s="69" customFormat="1" ht="19.5" customHeight="1">
      <c r="A9" s="67"/>
      <c r="B9" s="67"/>
      <c r="C9" s="67"/>
      <c r="D9" s="211" t="s">
        <v>29</v>
      </c>
      <c r="E9" s="211"/>
      <c r="F9" s="101"/>
      <c r="G9" s="43"/>
      <c r="H9" s="43"/>
      <c r="I9" s="43"/>
      <c r="J9" s="43"/>
      <c r="K9" s="71"/>
      <c r="L9" s="71"/>
      <c r="M9" s="71"/>
    </row>
    <row r="10" spans="1:13" s="69" customFormat="1" ht="26.25" customHeight="1">
      <c r="A10" s="67"/>
      <c r="B10" s="67"/>
      <c r="C10" s="67"/>
      <c r="D10" s="167" t="str">
        <f>+'Ekamut-caxs'!D10</f>
        <v>03. 04. 2023թ.</v>
      </c>
      <c r="E10" s="167"/>
      <c r="F10" s="101"/>
      <c r="G10" s="43"/>
      <c r="H10" s="43"/>
      <c r="I10" s="43"/>
      <c r="J10" s="43"/>
      <c r="K10" s="71"/>
      <c r="L10" s="71"/>
      <c r="M10" s="71"/>
    </row>
    <row r="11" spans="1:13" s="69" customFormat="1" ht="24.75" customHeight="1">
      <c r="A11" s="67"/>
      <c r="B11" s="67"/>
      <c r="C11" s="67"/>
      <c r="D11" s="167" t="str">
        <f>+'Ekamut-caxs'!D11</f>
        <v>հ. 742 - Ա որոշմամբ</v>
      </c>
      <c r="E11" s="167"/>
      <c r="F11" s="101"/>
      <c r="G11" s="43"/>
      <c r="H11" s="43"/>
      <c r="I11" s="43"/>
      <c r="J11" s="43"/>
      <c r="K11" s="71"/>
      <c r="L11" s="71"/>
      <c r="M11" s="71"/>
    </row>
    <row r="12" spans="1:13" s="69" customFormat="1" ht="14.25" customHeight="1">
      <c r="A12" s="67"/>
      <c r="B12" s="67"/>
      <c r="C12" s="67"/>
      <c r="D12" s="70"/>
      <c r="E12" s="70"/>
      <c r="F12" s="101"/>
      <c r="G12" s="43"/>
      <c r="H12" s="43"/>
      <c r="I12" s="43"/>
      <c r="J12" s="43"/>
      <c r="K12" s="71"/>
      <c r="L12" s="71"/>
      <c r="M12" s="71"/>
    </row>
    <row r="13" spans="1:13" s="69" customFormat="1" ht="19.5" customHeight="1">
      <c r="A13" s="520" t="s">
        <v>41</v>
      </c>
      <c r="B13" s="520"/>
      <c r="C13" s="520"/>
      <c r="D13" s="520"/>
      <c r="E13" s="348"/>
      <c r="F13" s="101"/>
      <c r="G13" s="43"/>
      <c r="H13" s="43"/>
      <c r="I13" s="43"/>
      <c r="J13" s="43"/>
      <c r="K13" s="71"/>
      <c r="L13" s="71"/>
      <c r="M13" s="71"/>
    </row>
    <row r="14" spans="1:13" s="7" customFormat="1" ht="29.25" customHeight="1">
      <c r="A14" s="507" t="str">
        <f>+'Ekamut-caxs'!A14:D14</f>
        <v xml:space="preserve">«Երևան քաղաքի պատմության թանգարան» ՀՈԱԿ-ի </v>
      </c>
      <c r="B14" s="507"/>
      <c r="C14" s="507"/>
      <c r="D14" s="507"/>
      <c r="E14" s="346"/>
      <c r="F14" s="102"/>
      <c r="G14" s="4"/>
      <c r="H14" s="4"/>
      <c r="I14" s="4"/>
      <c r="J14" s="43"/>
      <c r="K14" s="6"/>
      <c r="L14" s="6"/>
      <c r="M14" s="6"/>
    </row>
    <row r="15" spans="1:13" s="7" customFormat="1" ht="18.75" customHeight="1">
      <c r="A15" s="508" t="s">
        <v>249</v>
      </c>
      <c r="B15" s="508"/>
      <c r="C15" s="508"/>
      <c r="D15" s="508"/>
      <c r="E15" s="347"/>
      <c r="F15" s="101"/>
      <c r="G15" s="43"/>
      <c r="H15" s="43"/>
      <c r="I15" s="43"/>
      <c r="J15" s="43"/>
      <c r="K15" s="6"/>
      <c r="L15" s="6"/>
      <c r="M15" s="6"/>
    </row>
    <row r="16" spans="1:13" s="7" customFormat="1" ht="11.25" customHeight="1">
      <c r="A16" s="72"/>
      <c r="B16" s="72"/>
      <c r="C16" s="72"/>
      <c r="D16" s="72"/>
      <c r="E16" s="72"/>
      <c r="F16" s="101"/>
      <c r="G16" s="43"/>
      <c r="H16" s="43"/>
      <c r="I16" s="43"/>
      <c r="J16" s="43"/>
      <c r="K16" s="6"/>
      <c r="L16" s="6"/>
      <c r="M16" s="6"/>
    </row>
    <row r="17" spans="1:13" s="69" customFormat="1" ht="15" customHeight="1">
      <c r="A17" s="67"/>
      <c r="B17" s="67"/>
      <c r="C17" s="67"/>
      <c r="D17" s="73" t="s">
        <v>42</v>
      </c>
      <c r="E17" s="73"/>
      <c r="F17" s="101"/>
      <c r="G17" s="43"/>
      <c r="H17" s="43"/>
      <c r="I17" s="43"/>
      <c r="J17" s="43"/>
      <c r="K17" s="71"/>
      <c r="L17" s="71"/>
      <c r="M17" s="71"/>
    </row>
    <row r="18" spans="1:13" s="8" customFormat="1" ht="27" customHeight="1">
      <c r="A18" s="87" t="s">
        <v>3</v>
      </c>
      <c r="B18" s="521" t="s">
        <v>31</v>
      </c>
      <c r="C18" s="522"/>
      <c r="D18" s="82" t="s">
        <v>43</v>
      </c>
      <c r="E18" s="349"/>
      <c r="F18" s="103"/>
      <c r="G18" s="83"/>
      <c r="H18" s="83"/>
      <c r="I18" s="83"/>
      <c r="J18" s="259"/>
      <c r="K18" s="83"/>
      <c r="L18" s="83"/>
      <c r="M18" s="83"/>
    </row>
    <row r="19" spans="1:13" s="69" customFormat="1" ht="39" customHeight="1">
      <c r="A19" s="11" t="s">
        <v>7</v>
      </c>
      <c r="B19" s="512" t="s">
        <v>32</v>
      </c>
      <c r="C19" s="513"/>
      <c r="D19" s="245">
        <f>+'Dramakani hamematakan'!D6</f>
        <v>18207.900000000001</v>
      </c>
      <c r="E19" s="350"/>
      <c r="F19" s="518"/>
      <c r="G19" s="519"/>
      <c r="H19" s="258"/>
      <c r="I19" s="258"/>
      <c r="J19" s="215"/>
      <c r="K19" s="71"/>
      <c r="L19" s="71"/>
      <c r="M19" s="71"/>
    </row>
    <row r="20" spans="1:13" s="69" customFormat="1" ht="27.75" customHeight="1">
      <c r="A20" s="11" t="s">
        <v>11</v>
      </c>
      <c r="B20" s="512" t="s">
        <v>83</v>
      </c>
      <c r="C20" s="513"/>
      <c r="D20" s="245">
        <f>SUM(D21:D22,D24:D33)</f>
        <v>124044.40000000001</v>
      </c>
      <c r="E20" s="351"/>
      <c r="F20" s="267"/>
      <c r="G20" s="43"/>
      <c r="H20" s="43"/>
      <c r="I20" s="43"/>
      <c r="J20" s="43"/>
      <c r="K20" s="71"/>
      <c r="L20" s="71"/>
      <c r="M20" s="71"/>
    </row>
    <row r="21" spans="1:13" s="69" customFormat="1" ht="21" customHeight="1">
      <c r="A21" s="55">
        <v>1</v>
      </c>
      <c r="B21" s="514" t="s">
        <v>118</v>
      </c>
      <c r="C21" s="515"/>
      <c r="D21" s="237">
        <f>+'Ekamut-caxs'!D18</f>
        <v>107588.8</v>
      </c>
      <c r="E21" s="352"/>
      <c r="F21" s="101"/>
      <c r="G21" s="43"/>
      <c r="H21" s="43"/>
      <c r="I21" s="43"/>
      <c r="J21" s="43"/>
      <c r="K21" s="71"/>
      <c r="L21" s="71"/>
      <c r="M21" s="71"/>
    </row>
    <row r="22" spans="1:13" s="69" customFormat="1" ht="21" hidden="1" customHeight="1">
      <c r="A22" s="55">
        <v>2</v>
      </c>
      <c r="B22" s="514" t="s">
        <v>245</v>
      </c>
      <c r="C22" s="515"/>
      <c r="D22" s="237">
        <f>+'Ekamut-caxs'!D19</f>
        <v>0</v>
      </c>
      <c r="E22" s="352"/>
      <c r="F22" s="101"/>
      <c r="G22" s="43"/>
      <c r="H22" s="43"/>
      <c r="I22" s="43"/>
      <c r="J22" s="43"/>
      <c r="K22" s="71"/>
      <c r="L22" s="71"/>
      <c r="M22" s="71"/>
    </row>
    <row r="23" spans="1:13" s="69" customFormat="1" ht="21" hidden="1" customHeight="1">
      <c r="A23" s="26">
        <v>2.1</v>
      </c>
      <c r="B23" s="510" t="s">
        <v>246</v>
      </c>
      <c r="C23" s="511"/>
      <c r="D23" s="249">
        <f>+'Ekamut-caxs'!D20</f>
        <v>0</v>
      </c>
      <c r="E23" s="352"/>
      <c r="F23" s="101"/>
      <c r="G23" s="43"/>
      <c r="H23" s="43"/>
      <c r="I23" s="43"/>
      <c r="J23" s="43"/>
      <c r="K23" s="71"/>
      <c r="L23" s="71"/>
      <c r="M23" s="71"/>
    </row>
    <row r="24" spans="1:13" s="69" customFormat="1" ht="17.25">
      <c r="A24" s="55">
        <v>2</v>
      </c>
      <c r="B24" s="514" t="s">
        <v>8</v>
      </c>
      <c r="C24" s="515"/>
      <c r="D24" s="237">
        <f>+'Ekamut-caxs'!D22</f>
        <v>15406.6</v>
      </c>
      <c r="E24" s="352"/>
      <c r="F24" s="2"/>
      <c r="G24" s="43"/>
      <c r="H24" s="43"/>
      <c r="I24" s="43"/>
      <c r="J24" s="43"/>
      <c r="K24" s="71"/>
      <c r="L24" s="71"/>
      <c r="M24" s="71"/>
    </row>
    <row r="25" spans="1:13" s="69" customFormat="1" ht="17.25" hidden="1">
      <c r="A25" s="55">
        <v>4</v>
      </c>
      <c r="B25" s="514" t="s">
        <v>53</v>
      </c>
      <c r="C25" s="515"/>
      <c r="D25" s="236">
        <f>+'Ekamut-caxs'!D23</f>
        <v>0</v>
      </c>
      <c r="E25" s="353"/>
      <c r="F25" s="101"/>
      <c r="G25" s="43"/>
      <c r="H25" s="43"/>
      <c r="I25" s="43"/>
      <c r="J25" s="43"/>
      <c r="K25" s="71"/>
      <c r="L25" s="71"/>
      <c r="M25" s="71"/>
    </row>
    <row r="26" spans="1:13" s="69" customFormat="1" ht="17.25" hidden="1">
      <c r="A26" s="55">
        <v>5</v>
      </c>
      <c r="B26" s="514" t="s">
        <v>63</v>
      </c>
      <c r="C26" s="515"/>
      <c r="D26" s="236">
        <f>+'Ekamut-caxs'!D24</f>
        <v>0</v>
      </c>
      <c r="E26" s="353"/>
      <c r="F26" s="101"/>
      <c r="G26" s="43"/>
      <c r="H26" s="43"/>
      <c r="I26" s="43"/>
      <c r="J26" s="43"/>
      <c r="K26" s="71"/>
      <c r="L26" s="71"/>
      <c r="M26" s="71"/>
    </row>
    <row r="27" spans="1:13" s="69" customFormat="1" ht="16.5" hidden="1" customHeight="1">
      <c r="A27" s="55">
        <v>6</v>
      </c>
      <c r="B27" s="514" t="s">
        <v>194</v>
      </c>
      <c r="C27" s="515"/>
      <c r="D27" s="237">
        <f>+'Ekamut-caxs'!D25</f>
        <v>0</v>
      </c>
      <c r="E27" s="352"/>
      <c r="F27" s="104"/>
      <c r="G27" s="95"/>
      <c r="H27" s="95"/>
      <c r="I27" s="95"/>
      <c r="J27" s="43"/>
      <c r="K27" s="71"/>
      <c r="L27" s="71"/>
      <c r="M27" s="71"/>
    </row>
    <row r="28" spans="1:13" s="69" customFormat="1" ht="16.5" hidden="1" customHeight="1">
      <c r="A28" s="55">
        <v>8</v>
      </c>
      <c r="B28" s="514" t="s">
        <v>72</v>
      </c>
      <c r="C28" s="515"/>
      <c r="D28" s="237">
        <f>+'Ekamut-caxs'!D26</f>
        <v>0</v>
      </c>
      <c r="E28" s="352"/>
      <c r="F28" s="104"/>
      <c r="G28" s="95"/>
      <c r="H28" s="95"/>
      <c r="I28" s="95"/>
      <c r="J28" s="43"/>
      <c r="K28" s="71"/>
      <c r="L28" s="71"/>
      <c r="M28" s="71"/>
    </row>
    <row r="29" spans="1:13" s="69" customFormat="1" ht="16.5" hidden="1" customHeight="1">
      <c r="A29" s="55">
        <v>9</v>
      </c>
      <c r="B29" s="514" t="s">
        <v>33</v>
      </c>
      <c r="C29" s="515"/>
      <c r="D29" s="236"/>
      <c r="E29" s="353"/>
      <c r="F29" s="104"/>
      <c r="G29" s="95"/>
      <c r="H29" s="95"/>
      <c r="I29" s="95"/>
      <c r="J29" s="43"/>
      <c r="K29" s="71"/>
      <c r="L29" s="71"/>
      <c r="M29" s="71"/>
    </row>
    <row r="30" spans="1:13" s="69" customFormat="1" ht="16.5" customHeight="1">
      <c r="A30" s="55">
        <v>3</v>
      </c>
      <c r="B30" s="514" t="s">
        <v>10</v>
      </c>
      <c r="C30" s="515"/>
      <c r="D30" s="237">
        <f>+'Ekamut-caxs'!D30</f>
        <v>250</v>
      </c>
      <c r="E30" s="352"/>
      <c r="F30" s="104"/>
      <c r="G30" s="95"/>
      <c r="H30" s="95"/>
      <c r="I30" s="95"/>
      <c r="J30" s="43"/>
      <c r="K30" s="71"/>
      <c r="L30" s="71"/>
      <c r="M30" s="71"/>
    </row>
    <row r="31" spans="1:13" s="71" customFormat="1" ht="16.5" customHeight="1">
      <c r="A31" s="55">
        <v>4</v>
      </c>
      <c r="B31" s="514" t="s">
        <v>263</v>
      </c>
      <c r="C31" s="515"/>
      <c r="D31" s="236">
        <f>+'Ekamut-caxs'!D31</f>
        <v>600</v>
      </c>
      <c r="E31" s="353"/>
      <c r="F31" s="104"/>
      <c r="G31" s="95"/>
      <c r="H31" s="95"/>
      <c r="I31" s="95"/>
      <c r="J31" s="43"/>
    </row>
    <row r="32" spans="1:13" s="71" customFormat="1" ht="16.5" customHeight="1">
      <c r="A32" s="55">
        <v>5</v>
      </c>
      <c r="B32" s="496" t="s">
        <v>313</v>
      </c>
      <c r="C32" s="497"/>
      <c r="D32" s="236">
        <f>+'Ekamut-caxs'!D32</f>
        <v>91</v>
      </c>
      <c r="E32" s="353"/>
      <c r="F32" s="104"/>
      <c r="G32" s="95"/>
      <c r="H32" s="95"/>
      <c r="I32" s="95"/>
      <c r="J32" s="43"/>
    </row>
    <row r="33" spans="1:13" s="71" customFormat="1" ht="16.5" customHeight="1">
      <c r="A33" s="55">
        <v>6</v>
      </c>
      <c r="B33" s="514" t="s">
        <v>264</v>
      </c>
      <c r="C33" s="515"/>
      <c r="D33" s="236">
        <f>+'Ekamut-caxs'!D33</f>
        <v>108</v>
      </c>
      <c r="E33" s="353"/>
      <c r="F33" s="100"/>
      <c r="G33" s="95"/>
      <c r="H33" s="95"/>
      <c r="I33" s="95"/>
      <c r="J33" s="43"/>
    </row>
    <row r="34" spans="1:13" s="69" customFormat="1" ht="24.75" customHeight="1">
      <c r="A34" s="11" t="s">
        <v>34</v>
      </c>
      <c r="B34" s="516" t="s">
        <v>84</v>
      </c>
      <c r="C34" s="517"/>
      <c r="D34" s="245">
        <f>D35+D91+D104</f>
        <v>116943</v>
      </c>
      <c r="E34" s="351"/>
      <c r="F34" s="267"/>
      <c r="G34" s="43"/>
      <c r="H34" s="43"/>
      <c r="I34" s="43"/>
      <c r="J34" s="43"/>
      <c r="K34" s="71"/>
      <c r="L34" s="71"/>
      <c r="M34" s="71"/>
    </row>
    <row r="35" spans="1:13" s="69" customFormat="1" ht="22.5" customHeight="1">
      <c r="A35" s="14" t="s">
        <v>56</v>
      </c>
      <c r="B35" s="516" t="s">
        <v>59</v>
      </c>
      <c r="C35" s="517"/>
      <c r="D35" s="245">
        <f>SUM(D36,D40:D45,D49:D85,D89:D90)</f>
        <v>113993</v>
      </c>
      <c r="E35" s="351"/>
      <c r="F35" s="267"/>
      <c r="G35" s="43"/>
      <c r="H35" s="43"/>
      <c r="I35" s="43"/>
      <c r="J35" s="43"/>
      <c r="K35" s="71"/>
      <c r="L35" s="71"/>
      <c r="M35" s="71"/>
    </row>
    <row r="36" spans="1:13" s="89" customFormat="1" ht="18" customHeight="1">
      <c r="A36" s="55">
        <v>1</v>
      </c>
      <c r="B36" s="514" t="s">
        <v>12</v>
      </c>
      <c r="C36" s="515"/>
      <c r="D36" s="237">
        <f>+'Ekamut-caxs'!D37</f>
        <v>73773.399999999994</v>
      </c>
      <c r="E36" s="352"/>
      <c r="F36" s="499"/>
      <c r="G36" s="96"/>
      <c r="H36" s="96"/>
      <c r="I36" s="96"/>
      <c r="J36" s="96"/>
      <c r="K36" s="88"/>
      <c r="L36" s="88"/>
      <c r="M36" s="88"/>
    </row>
    <row r="37" spans="1:13" s="79" customFormat="1" ht="18" hidden="1" customHeight="1">
      <c r="A37" s="26">
        <v>1.1000000000000001</v>
      </c>
      <c r="B37" s="510" t="s">
        <v>119</v>
      </c>
      <c r="C37" s="511"/>
      <c r="D37" s="249">
        <f>+'Ekamut-caxs'!D38</f>
        <v>0</v>
      </c>
      <c r="E37" s="354"/>
      <c r="F37" s="256"/>
      <c r="G37" s="97"/>
      <c r="H37" s="97"/>
      <c r="I37" s="97"/>
      <c r="J37" s="97"/>
      <c r="K37" s="78"/>
      <c r="L37" s="78"/>
      <c r="M37" s="78"/>
    </row>
    <row r="38" spans="1:13" s="79" customFormat="1" ht="18" customHeight="1">
      <c r="A38" s="26">
        <v>1.1000000000000001</v>
      </c>
      <c r="B38" s="510" t="s">
        <v>13</v>
      </c>
      <c r="C38" s="511"/>
      <c r="D38" s="249">
        <f>+'Ekamut-caxs'!D39</f>
        <v>12060.8</v>
      </c>
      <c r="E38" s="354"/>
      <c r="F38" s="106"/>
      <c r="G38" s="97"/>
      <c r="H38" s="97"/>
      <c r="I38" s="97"/>
      <c r="J38" s="97"/>
      <c r="K38" s="78"/>
      <c r="L38" s="78"/>
      <c r="M38" s="78"/>
    </row>
    <row r="39" spans="1:13" s="79" customFormat="1" ht="18" hidden="1" customHeight="1">
      <c r="A39" s="26">
        <v>1.3</v>
      </c>
      <c r="B39" s="510" t="str">
        <f>+'Ekamut-caxs'!B40</f>
        <v>կամավոր ատեստ. գծով լրավճար</v>
      </c>
      <c r="C39" s="511"/>
      <c r="D39" s="249">
        <f>+'Ekamut-caxs'!D40</f>
        <v>0</v>
      </c>
      <c r="E39" s="354"/>
      <c r="F39" s="106"/>
      <c r="G39" s="97"/>
      <c r="H39" s="97"/>
      <c r="I39" s="97"/>
      <c r="J39" s="97"/>
      <c r="K39" s="78"/>
      <c r="L39" s="78"/>
      <c r="M39" s="78"/>
    </row>
    <row r="40" spans="1:13" s="91" customFormat="1" ht="18" hidden="1" customHeight="1">
      <c r="A40" s="55">
        <v>2</v>
      </c>
      <c r="B40" s="514" t="s">
        <v>15</v>
      </c>
      <c r="C40" s="515"/>
      <c r="D40" s="237">
        <f>+'Ekamut-caxs'!D41</f>
        <v>0</v>
      </c>
      <c r="E40" s="352"/>
      <c r="F40" s="336"/>
      <c r="G40" s="61"/>
      <c r="H40" s="61"/>
      <c r="I40" s="61"/>
      <c r="J40" s="61"/>
      <c r="K40" s="90"/>
      <c r="L40" s="90"/>
      <c r="M40" s="90"/>
    </row>
    <row r="41" spans="1:13" s="91" customFormat="1" ht="18" customHeight="1">
      <c r="A41" s="55">
        <v>2</v>
      </c>
      <c r="B41" s="514" t="s">
        <v>14</v>
      </c>
      <c r="C41" s="515"/>
      <c r="D41" s="237">
        <f>+'Ekamut-caxs'!D42</f>
        <v>4445.8</v>
      </c>
      <c r="E41" s="352"/>
      <c r="F41" s="336"/>
      <c r="G41" s="61"/>
      <c r="H41" s="61"/>
      <c r="I41" s="61"/>
      <c r="J41" s="61"/>
      <c r="K41" s="90"/>
      <c r="L41" s="90"/>
      <c r="M41" s="90"/>
    </row>
    <row r="42" spans="1:13" s="91" customFormat="1" ht="18" hidden="1" customHeight="1">
      <c r="A42" s="55">
        <v>4</v>
      </c>
      <c r="B42" s="514" t="s">
        <v>16</v>
      </c>
      <c r="C42" s="515"/>
      <c r="D42" s="237">
        <f>+Komunal!M27</f>
        <v>0</v>
      </c>
      <c r="E42" s="352"/>
      <c r="F42" s="336">
        <f>+D42-Komunal!M27</f>
        <v>0</v>
      </c>
      <c r="G42" s="61"/>
      <c r="H42" s="61"/>
      <c r="I42" s="61"/>
      <c r="J42" s="61"/>
      <c r="K42" s="90"/>
      <c r="L42" s="90"/>
      <c r="M42" s="90"/>
    </row>
    <row r="43" spans="1:13" s="91" customFormat="1" ht="18" hidden="1" customHeight="1">
      <c r="A43" s="55">
        <v>5</v>
      </c>
      <c r="B43" s="514" t="s">
        <v>17</v>
      </c>
      <c r="C43" s="515"/>
      <c r="D43" s="237">
        <f>+'Ekamut-caxs'!D44</f>
        <v>0</v>
      </c>
      <c r="E43" s="352"/>
      <c r="F43" s="107"/>
      <c r="G43" s="61"/>
      <c r="H43" s="61"/>
      <c r="I43" s="61"/>
      <c r="J43" s="61"/>
      <c r="K43" s="90"/>
      <c r="L43" s="90"/>
      <c r="M43" s="90"/>
    </row>
    <row r="44" spans="1:13" s="91" customFormat="1" ht="18" hidden="1" customHeight="1">
      <c r="A44" s="55">
        <v>6</v>
      </c>
      <c r="B44" s="514" t="s">
        <v>18</v>
      </c>
      <c r="C44" s="515"/>
      <c r="D44" s="237">
        <f>+'Ekamut-caxs'!D45</f>
        <v>0</v>
      </c>
      <c r="E44" s="352"/>
      <c r="F44" s="107"/>
      <c r="G44" s="61"/>
      <c r="H44" s="61"/>
      <c r="I44" s="61"/>
      <c r="J44" s="61"/>
      <c r="K44" s="90"/>
      <c r="L44" s="90"/>
      <c r="M44" s="90"/>
    </row>
    <row r="45" spans="1:13" s="91" customFormat="1" ht="18" customHeight="1">
      <c r="A45" s="55">
        <v>3</v>
      </c>
      <c r="B45" s="514" t="s">
        <v>19</v>
      </c>
      <c r="C45" s="515"/>
      <c r="D45" s="237">
        <f>SUM(D46:D48)</f>
        <v>200</v>
      </c>
      <c r="E45" s="352"/>
      <c r="F45" s="107"/>
      <c r="G45" s="61"/>
      <c r="H45" s="61"/>
      <c r="I45" s="61"/>
      <c r="J45" s="61"/>
      <c r="K45" s="90"/>
      <c r="L45" s="90"/>
      <c r="M45" s="90"/>
    </row>
    <row r="46" spans="1:13" ht="18" customHeight="1">
      <c r="A46" s="26">
        <v>3.1</v>
      </c>
      <c r="B46" s="510" t="s">
        <v>20</v>
      </c>
      <c r="C46" s="511"/>
      <c r="D46" s="249">
        <f>+'Ekamut-caxs'!D47</f>
        <v>172.8</v>
      </c>
      <c r="E46" s="352"/>
    </row>
    <row r="47" spans="1:13" ht="18" customHeight="1">
      <c r="A47" s="26">
        <v>3.2</v>
      </c>
      <c r="B47" s="510" t="s">
        <v>21</v>
      </c>
      <c r="C47" s="511"/>
      <c r="D47" s="249">
        <f>+'Ekamut-caxs'!D48</f>
        <v>27.2</v>
      </c>
      <c r="E47" s="352"/>
    </row>
    <row r="48" spans="1:13" ht="18" hidden="1" customHeight="1">
      <c r="A48" s="26">
        <v>7.3</v>
      </c>
      <c r="B48" s="510" t="s">
        <v>22</v>
      </c>
      <c r="C48" s="511"/>
      <c r="D48" s="249">
        <f>+'Ekamut-caxs'!D49</f>
        <v>0</v>
      </c>
      <c r="E48" s="352"/>
    </row>
    <row r="49" spans="1:13" s="91" customFormat="1" ht="18" customHeight="1">
      <c r="A49" s="55">
        <v>4</v>
      </c>
      <c r="B49" s="514" t="s">
        <v>23</v>
      </c>
      <c r="C49" s="515"/>
      <c r="D49" s="237">
        <f>+'Ekamut-caxs'!D50</f>
        <v>120</v>
      </c>
      <c r="E49" s="352"/>
      <c r="F49" s="107"/>
      <c r="G49" s="61"/>
      <c r="H49" s="61"/>
      <c r="I49" s="61"/>
      <c r="J49" s="61"/>
      <c r="K49" s="90"/>
      <c r="L49" s="90"/>
      <c r="M49" s="90"/>
    </row>
    <row r="50" spans="1:13" s="91" customFormat="1" ht="18" customHeight="1">
      <c r="A50" s="55">
        <v>5</v>
      </c>
      <c r="B50" s="514" t="s">
        <v>30</v>
      </c>
      <c r="C50" s="515"/>
      <c r="D50" s="236">
        <f>+'Ekamut-caxs'!D51</f>
        <v>350</v>
      </c>
      <c r="E50" s="353"/>
      <c r="F50" s="6"/>
      <c r="G50" s="61"/>
      <c r="H50" s="61"/>
      <c r="I50" s="61"/>
      <c r="J50" s="61"/>
      <c r="K50" s="90"/>
      <c r="L50" s="90"/>
      <c r="M50" s="90"/>
    </row>
    <row r="51" spans="1:13" s="91" customFormat="1" ht="18" customHeight="1">
      <c r="A51" s="55">
        <v>6</v>
      </c>
      <c r="B51" s="514" t="s">
        <v>24</v>
      </c>
      <c r="C51" s="515"/>
      <c r="D51" s="236">
        <f>+'Ekamut-caxs'!D52</f>
        <v>150</v>
      </c>
      <c r="E51" s="353"/>
      <c r="F51" s="107"/>
      <c r="G51" s="61"/>
      <c r="H51" s="61"/>
      <c r="I51" s="61"/>
      <c r="J51" s="61"/>
      <c r="K51" s="90"/>
      <c r="L51" s="90"/>
      <c r="M51" s="90"/>
    </row>
    <row r="52" spans="1:13" s="91" customFormat="1" ht="18" customHeight="1">
      <c r="A52" s="55">
        <v>7</v>
      </c>
      <c r="B52" s="514" t="s">
        <v>75</v>
      </c>
      <c r="C52" s="515"/>
      <c r="D52" s="236">
        <f>+'Ekamut-caxs'!D53</f>
        <v>200</v>
      </c>
      <c r="E52" s="353"/>
      <c r="F52" s="107"/>
      <c r="G52" s="61"/>
      <c r="H52" s="61"/>
      <c r="I52" s="61"/>
      <c r="J52" s="61"/>
      <c r="K52" s="90"/>
      <c r="L52" s="90"/>
      <c r="M52" s="90"/>
    </row>
    <row r="53" spans="1:13" s="63" customFormat="1" ht="18" hidden="1" customHeight="1">
      <c r="A53" s="55">
        <v>12</v>
      </c>
      <c r="B53" s="514" t="s">
        <v>48</v>
      </c>
      <c r="C53" s="515"/>
      <c r="D53" s="237">
        <f>+'Ekamut-caxs'!D54</f>
        <v>0</v>
      </c>
      <c r="E53" s="352"/>
      <c r="F53" s="108"/>
      <c r="G53" s="61"/>
      <c r="H53" s="61"/>
      <c r="I53" s="61"/>
      <c r="J53" s="50"/>
      <c r="K53" s="62"/>
      <c r="L53" s="62"/>
      <c r="M53" s="62"/>
    </row>
    <row r="54" spans="1:13" s="91" customFormat="1" ht="18" hidden="1" customHeight="1">
      <c r="A54" s="55">
        <v>13</v>
      </c>
      <c r="B54" s="514" t="s">
        <v>120</v>
      </c>
      <c r="C54" s="515"/>
      <c r="D54" s="237">
        <f>+'Ekamut-caxs'!D55</f>
        <v>0</v>
      </c>
      <c r="E54" s="352"/>
      <c r="F54" s="107"/>
      <c r="G54" s="61"/>
      <c r="H54" s="61"/>
      <c r="I54" s="61"/>
      <c r="J54" s="61"/>
      <c r="K54" s="90"/>
      <c r="L54" s="90"/>
      <c r="M54" s="90"/>
    </row>
    <row r="55" spans="1:13" s="91" customFormat="1" ht="18" hidden="1" customHeight="1">
      <c r="A55" s="55">
        <v>14</v>
      </c>
      <c r="B55" s="514" t="s">
        <v>121</v>
      </c>
      <c r="C55" s="515"/>
      <c r="D55" s="237">
        <f>+'Ekamut-caxs'!D56</f>
        <v>0</v>
      </c>
      <c r="E55" s="352"/>
      <c r="F55" s="107"/>
      <c r="G55" s="61"/>
      <c r="H55" s="61"/>
      <c r="I55" s="61"/>
      <c r="J55" s="61"/>
      <c r="K55" s="90"/>
      <c r="L55" s="90"/>
      <c r="M55" s="90"/>
    </row>
    <row r="56" spans="1:13" s="91" customFormat="1" ht="18" hidden="1" customHeight="1">
      <c r="A56" s="55">
        <v>15</v>
      </c>
      <c r="B56" s="514" t="s">
        <v>25</v>
      </c>
      <c r="C56" s="515"/>
      <c r="D56" s="237">
        <f>+'Ekamut-caxs'!D57</f>
        <v>0</v>
      </c>
      <c r="E56" s="352"/>
      <c r="F56" s="107"/>
      <c r="G56" s="61"/>
      <c r="H56" s="61"/>
      <c r="I56" s="61"/>
      <c r="J56" s="61"/>
      <c r="K56" s="90"/>
      <c r="L56" s="90"/>
      <c r="M56" s="90"/>
    </row>
    <row r="57" spans="1:13" s="89" customFormat="1" ht="17.25" hidden="1" customHeight="1">
      <c r="A57" s="55">
        <v>16</v>
      </c>
      <c r="B57" s="514" t="s">
        <v>26</v>
      </c>
      <c r="C57" s="515"/>
      <c r="D57" s="237">
        <f>+'Ekamut-caxs'!D58</f>
        <v>0</v>
      </c>
      <c r="E57" s="352"/>
      <c r="F57" s="105"/>
      <c r="G57" s="96"/>
      <c r="H57" s="96"/>
      <c r="I57" s="96"/>
      <c r="J57" s="96"/>
      <c r="K57" s="88"/>
      <c r="L57" s="88"/>
      <c r="M57" s="88"/>
    </row>
    <row r="58" spans="1:13" s="89" customFormat="1" ht="18" hidden="1" customHeight="1">
      <c r="A58" s="55">
        <v>17</v>
      </c>
      <c r="B58" s="514" t="s">
        <v>67</v>
      </c>
      <c r="C58" s="515"/>
      <c r="D58" s="237">
        <f>+'Ekamut-caxs'!D59</f>
        <v>0</v>
      </c>
      <c r="E58" s="352"/>
      <c r="F58" s="105"/>
      <c r="G58" s="96"/>
      <c r="H58" s="96"/>
      <c r="I58" s="96"/>
      <c r="J58" s="96"/>
      <c r="K58" s="88"/>
      <c r="L58" s="88"/>
      <c r="M58" s="88"/>
    </row>
    <row r="59" spans="1:13" s="89" customFormat="1" ht="18" hidden="1" customHeight="1">
      <c r="A59" s="55">
        <v>18</v>
      </c>
      <c r="B59" s="514" t="s">
        <v>54</v>
      </c>
      <c r="C59" s="515"/>
      <c r="D59" s="237">
        <f>+'Ekamut-caxs'!D60</f>
        <v>0</v>
      </c>
      <c r="E59" s="352"/>
      <c r="F59" s="105"/>
      <c r="G59" s="96"/>
      <c r="H59" s="96"/>
      <c r="I59" s="96"/>
      <c r="J59" s="96"/>
      <c r="K59" s="88"/>
      <c r="L59" s="88"/>
      <c r="M59" s="88"/>
    </row>
    <row r="60" spans="1:13" s="63" customFormat="1" ht="18" hidden="1" customHeight="1">
      <c r="A60" s="55">
        <v>19</v>
      </c>
      <c r="B60" s="514" t="s">
        <v>45</v>
      </c>
      <c r="C60" s="515"/>
      <c r="D60" s="237">
        <f>+'Ekamut-caxs'!D61</f>
        <v>0</v>
      </c>
      <c r="E60" s="352"/>
      <c r="F60" s="108"/>
      <c r="G60" s="61"/>
      <c r="H60" s="61"/>
      <c r="I60" s="61"/>
      <c r="J60" s="50"/>
      <c r="K60" s="62"/>
      <c r="L60" s="62"/>
      <c r="M60" s="62"/>
    </row>
    <row r="61" spans="1:13" s="63" customFormat="1" ht="18.75" hidden="1" customHeight="1">
      <c r="A61" s="55">
        <v>20</v>
      </c>
      <c r="B61" s="514" t="s">
        <v>76</v>
      </c>
      <c r="C61" s="515"/>
      <c r="D61" s="237">
        <f>+'Ekamut-caxs'!D62</f>
        <v>0</v>
      </c>
      <c r="E61" s="352"/>
      <c r="F61" s="108"/>
      <c r="G61" s="61"/>
      <c r="H61" s="61"/>
      <c r="I61" s="61"/>
      <c r="J61" s="50"/>
      <c r="K61" s="62"/>
      <c r="L61" s="62"/>
      <c r="M61" s="62"/>
    </row>
    <row r="62" spans="1:13" s="63" customFormat="1" ht="18" customHeight="1">
      <c r="A62" s="55">
        <v>8</v>
      </c>
      <c r="B62" s="514" t="s">
        <v>77</v>
      </c>
      <c r="C62" s="515"/>
      <c r="D62" s="237">
        <f>+'Ekamut-caxs'!D63</f>
        <v>140</v>
      </c>
      <c r="E62" s="352"/>
      <c r="F62" s="6"/>
      <c r="G62" s="61"/>
      <c r="H62" s="61"/>
      <c r="I62" s="61"/>
      <c r="J62" s="50"/>
      <c r="K62" s="62"/>
      <c r="L62" s="62"/>
      <c r="M62" s="62"/>
    </row>
    <row r="63" spans="1:13" s="63" customFormat="1" ht="18" customHeight="1">
      <c r="A63" s="55">
        <v>9</v>
      </c>
      <c r="B63" s="514" t="s">
        <v>46</v>
      </c>
      <c r="C63" s="515"/>
      <c r="D63" s="237">
        <f>+'Ekamut-caxs'!D64</f>
        <v>3</v>
      </c>
      <c r="E63" s="352"/>
      <c r="F63" s="108"/>
      <c r="G63" s="61"/>
      <c r="H63" s="61"/>
      <c r="I63" s="61"/>
      <c r="J63" s="50"/>
      <c r="K63" s="62"/>
      <c r="L63" s="62"/>
      <c r="M63" s="62"/>
    </row>
    <row r="64" spans="1:13" s="63" customFormat="1" ht="18" hidden="1" customHeight="1">
      <c r="A64" s="55">
        <v>23</v>
      </c>
      <c r="B64" s="514" t="s">
        <v>122</v>
      </c>
      <c r="C64" s="515"/>
      <c r="D64" s="237">
        <f>+'Ekamut-caxs'!D65</f>
        <v>0</v>
      </c>
      <c r="E64" s="352"/>
      <c r="F64" s="108"/>
      <c r="G64" s="61"/>
      <c r="H64" s="61"/>
      <c r="I64" s="61"/>
      <c r="J64" s="50"/>
      <c r="K64" s="62"/>
      <c r="L64" s="62"/>
      <c r="M64" s="62"/>
    </row>
    <row r="65" spans="1:13" s="63" customFormat="1" ht="18" hidden="1" customHeight="1">
      <c r="A65" s="55">
        <v>24</v>
      </c>
      <c r="B65" s="514" t="s">
        <v>47</v>
      </c>
      <c r="C65" s="515"/>
      <c r="D65" s="237">
        <f>+'Ekamut-caxs'!D66</f>
        <v>0</v>
      </c>
      <c r="E65" s="352"/>
      <c r="F65" s="108"/>
      <c r="G65" s="61"/>
      <c r="H65" s="61"/>
      <c r="I65" s="61"/>
      <c r="J65" s="50"/>
      <c r="K65" s="62"/>
      <c r="L65" s="62"/>
      <c r="M65" s="62"/>
    </row>
    <row r="66" spans="1:13" s="63" customFormat="1" ht="18" hidden="1" customHeight="1">
      <c r="A66" s="55">
        <v>25</v>
      </c>
      <c r="B66" s="514" t="s">
        <v>64</v>
      </c>
      <c r="C66" s="515"/>
      <c r="D66" s="237">
        <f>+'Ekamut-caxs'!D67</f>
        <v>0</v>
      </c>
      <c r="E66" s="352"/>
      <c r="F66" s="108"/>
      <c r="G66" s="61"/>
      <c r="H66" s="61"/>
      <c r="I66" s="61"/>
      <c r="J66" s="50"/>
      <c r="K66" s="62"/>
      <c r="L66" s="62"/>
      <c r="M66" s="62"/>
    </row>
    <row r="67" spans="1:13" s="63" customFormat="1" ht="18" hidden="1" customHeight="1">
      <c r="A67" s="55">
        <v>26</v>
      </c>
      <c r="B67" s="514" t="s">
        <v>201</v>
      </c>
      <c r="C67" s="515"/>
      <c r="D67" s="237">
        <f>+'Ekamut-caxs'!D68</f>
        <v>0</v>
      </c>
      <c r="E67" s="352"/>
      <c r="F67" s="108"/>
      <c r="G67" s="61"/>
      <c r="H67" s="61"/>
      <c r="I67" s="61"/>
      <c r="J67" s="50"/>
      <c r="K67" s="62"/>
      <c r="L67" s="62"/>
      <c r="M67" s="62"/>
    </row>
    <row r="68" spans="1:13" s="63" customFormat="1" ht="18" hidden="1" customHeight="1">
      <c r="A68" s="55">
        <v>27</v>
      </c>
      <c r="B68" s="514" t="s">
        <v>202</v>
      </c>
      <c r="C68" s="515"/>
      <c r="D68" s="237">
        <f>+'Ekamut-caxs'!D69</f>
        <v>0</v>
      </c>
      <c r="E68" s="352"/>
      <c r="F68" s="108"/>
      <c r="G68" s="61"/>
      <c r="H68" s="61"/>
      <c r="I68" s="61"/>
      <c r="J68" s="50"/>
      <c r="K68" s="62"/>
      <c r="L68" s="62"/>
      <c r="M68" s="62"/>
    </row>
    <row r="69" spans="1:13" s="63" customFormat="1" ht="18" hidden="1" customHeight="1">
      <c r="A69" s="55">
        <v>28</v>
      </c>
      <c r="B69" s="514" t="s">
        <v>78</v>
      </c>
      <c r="C69" s="515"/>
      <c r="D69" s="237">
        <f>+'Ekamut-caxs'!D70</f>
        <v>0</v>
      </c>
      <c r="E69" s="352"/>
      <c r="F69" s="108"/>
      <c r="G69" s="61"/>
      <c r="H69" s="61"/>
      <c r="I69" s="61"/>
      <c r="J69" s="50"/>
      <c r="K69" s="62"/>
      <c r="L69" s="62"/>
      <c r="M69" s="62"/>
    </row>
    <row r="70" spans="1:13" s="63" customFormat="1" ht="18" customHeight="1">
      <c r="A70" s="55">
        <v>10</v>
      </c>
      <c r="B70" s="514" t="s">
        <v>265</v>
      </c>
      <c r="C70" s="515"/>
      <c r="D70" s="237">
        <f>+'Ekamut-caxs'!D71</f>
        <v>615.1</v>
      </c>
      <c r="E70" s="352"/>
      <c r="F70" s="108"/>
      <c r="G70" s="61"/>
      <c r="H70" s="61"/>
      <c r="I70" s="61"/>
      <c r="J70" s="50"/>
      <c r="K70" s="62"/>
      <c r="L70" s="62"/>
      <c r="M70" s="62"/>
    </row>
    <row r="71" spans="1:13" s="62" customFormat="1" ht="18" customHeight="1">
      <c r="A71" s="55">
        <v>11</v>
      </c>
      <c r="B71" s="514" t="s">
        <v>266</v>
      </c>
      <c r="C71" s="515"/>
      <c r="D71" s="236">
        <f>+'Ekamut-caxs'!D72</f>
        <v>500</v>
      </c>
      <c r="E71" s="353"/>
      <c r="F71" s="108"/>
      <c r="G71" s="61"/>
      <c r="H71" s="61"/>
      <c r="I71" s="61"/>
      <c r="J71" s="50"/>
    </row>
    <row r="72" spans="1:13" s="62" customFormat="1" ht="18" customHeight="1">
      <c r="A72" s="55">
        <v>12</v>
      </c>
      <c r="B72" s="496" t="s">
        <v>267</v>
      </c>
      <c r="C72" s="497"/>
      <c r="D72" s="236">
        <f>+'Ekamut-caxs'!D73</f>
        <v>14.4</v>
      </c>
      <c r="E72" s="353"/>
      <c r="F72" s="108"/>
      <c r="G72" s="61"/>
      <c r="H72" s="61"/>
      <c r="I72" s="61"/>
      <c r="J72" s="50"/>
    </row>
    <row r="73" spans="1:13" s="62" customFormat="1" ht="18" customHeight="1">
      <c r="A73" s="55">
        <v>13</v>
      </c>
      <c r="B73" s="496" t="s">
        <v>268</v>
      </c>
      <c r="C73" s="497"/>
      <c r="D73" s="236">
        <f>+'Ekamut-caxs'!D74</f>
        <v>500</v>
      </c>
      <c r="E73" s="353"/>
      <c r="F73" s="108"/>
      <c r="G73" s="61"/>
      <c r="H73" s="61"/>
      <c r="I73" s="61"/>
      <c r="J73" s="50"/>
    </row>
    <row r="74" spans="1:13" s="62" customFormat="1" ht="18" customHeight="1">
      <c r="A74" s="55">
        <v>14</v>
      </c>
      <c r="B74" s="496" t="s">
        <v>270</v>
      </c>
      <c r="C74" s="497"/>
      <c r="D74" s="236">
        <f>+'Ekamut-caxs'!D75</f>
        <v>170</v>
      </c>
      <c r="E74" s="353"/>
      <c r="F74" s="108"/>
      <c r="G74" s="61"/>
      <c r="H74" s="61"/>
      <c r="I74" s="61"/>
      <c r="J74" s="50"/>
    </row>
    <row r="75" spans="1:13" s="62" customFormat="1" ht="18" customHeight="1">
      <c r="A75" s="55">
        <v>15</v>
      </c>
      <c r="B75" s="496" t="s">
        <v>271</v>
      </c>
      <c r="C75" s="497"/>
      <c r="D75" s="236">
        <f>+'Ekamut-caxs'!D76</f>
        <v>468</v>
      </c>
      <c r="E75" s="353"/>
      <c r="F75" s="108"/>
      <c r="G75" s="61"/>
      <c r="H75" s="61"/>
      <c r="I75" s="61"/>
      <c r="J75" s="50"/>
    </row>
    <row r="76" spans="1:13" s="62" customFormat="1" ht="18" customHeight="1">
      <c r="A76" s="55">
        <v>16</v>
      </c>
      <c r="B76" s="496" t="s">
        <v>273</v>
      </c>
      <c r="C76" s="497"/>
      <c r="D76" s="236">
        <f>+'Ekamut-caxs'!D77</f>
        <v>100</v>
      </c>
      <c r="E76" s="353"/>
      <c r="F76" s="108"/>
      <c r="G76" s="61"/>
      <c r="H76" s="61"/>
      <c r="I76" s="61"/>
      <c r="J76" s="50"/>
    </row>
    <row r="77" spans="1:13" s="62" customFormat="1" ht="18" customHeight="1">
      <c r="A77" s="55">
        <v>17</v>
      </c>
      <c r="B77" s="496" t="s">
        <v>275</v>
      </c>
      <c r="C77" s="497"/>
      <c r="D77" s="236">
        <f>+'Ekamut-caxs'!D78</f>
        <v>100</v>
      </c>
      <c r="E77" s="353"/>
      <c r="F77" s="108"/>
      <c r="G77" s="61"/>
      <c r="H77" s="61"/>
      <c r="I77" s="61"/>
      <c r="J77" s="50"/>
    </row>
    <row r="78" spans="1:13" s="62" customFormat="1" ht="18" customHeight="1">
      <c r="A78" s="55">
        <v>18</v>
      </c>
      <c r="B78" s="496" t="s">
        <v>276</v>
      </c>
      <c r="C78" s="497"/>
      <c r="D78" s="236">
        <f>+'Ekamut-caxs'!D79</f>
        <v>2486</v>
      </c>
      <c r="E78" s="353"/>
      <c r="F78" s="108"/>
      <c r="G78" s="61"/>
      <c r="H78" s="61"/>
      <c r="I78" s="61"/>
      <c r="J78" s="50"/>
    </row>
    <row r="79" spans="1:13" s="62" customFormat="1" ht="18" customHeight="1">
      <c r="A79" s="55">
        <v>19</v>
      </c>
      <c r="B79" s="496" t="s">
        <v>277</v>
      </c>
      <c r="C79" s="497"/>
      <c r="D79" s="236">
        <f>+'Ekamut-caxs'!D80</f>
        <v>6</v>
      </c>
      <c r="E79" s="353"/>
      <c r="F79" s="108"/>
      <c r="G79" s="61"/>
      <c r="H79" s="61"/>
      <c r="I79" s="61"/>
      <c r="J79" s="50"/>
    </row>
    <row r="80" spans="1:13" s="62" customFormat="1" ht="18" customHeight="1">
      <c r="A80" s="55">
        <v>20</v>
      </c>
      <c r="B80" s="496" t="s">
        <v>278</v>
      </c>
      <c r="C80" s="497"/>
      <c r="D80" s="236">
        <f>+'Ekamut-caxs'!D81</f>
        <v>40</v>
      </c>
      <c r="E80" s="353"/>
      <c r="F80" s="108"/>
      <c r="G80" s="61"/>
      <c r="H80" s="61"/>
      <c r="I80" s="61"/>
      <c r="J80" s="50"/>
    </row>
    <row r="81" spans="1:13" s="62" customFormat="1" ht="18" customHeight="1">
      <c r="A81" s="55">
        <v>21</v>
      </c>
      <c r="B81" s="496" t="s">
        <v>119</v>
      </c>
      <c r="C81" s="497"/>
      <c r="D81" s="236">
        <f>+'Ekamut-caxs'!D82</f>
        <v>640</v>
      </c>
      <c r="E81" s="353"/>
      <c r="F81" s="108"/>
      <c r="G81" s="61"/>
      <c r="H81" s="61"/>
      <c r="I81" s="61"/>
      <c r="J81" s="50"/>
    </row>
    <row r="82" spans="1:13" s="62" customFormat="1" ht="18" hidden="1" customHeight="1">
      <c r="A82" s="55">
        <v>22</v>
      </c>
      <c r="B82" s="496" t="s">
        <v>279</v>
      </c>
      <c r="C82" s="497"/>
      <c r="D82" s="236">
        <v>0</v>
      </c>
      <c r="E82" s="353"/>
      <c r="F82" s="108"/>
      <c r="G82" s="61"/>
      <c r="H82" s="61"/>
      <c r="I82" s="61"/>
      <c r="J82" s="50"/>
    </row>
    <row r="83" spans="1:13" s="62" customFormat="1" ht="18" customHeight="1">
      <c r="A83" s="55">
        <v>22</v>
      </c>
      <c r="B83" s="496" t="s">
        <v>280</v>
      </c>
      <c r="C83" s="497"/>
      <c r="D83" s="236">
        <f>+'Ekamut-caxs'!D84</f>
        <v>46.2</v>
      </c>
      <c r="E83" s="353"/>
      <c r="F83" s="108"/>
      <c r="G83" s="61"/>
      <c r="H83" s="61"/>
      <c r="I83" s="61"/>
      <c r="J83" s="50"/>
    </row>
    <row r="84" spans="1:13" s="62" customFormat="1" ht="18" hidden="1" customHeight="1">
      <c r="A84" s="55">
        <v>31</v>
      </c>
      <c r="B84" s="514"/>
      <c r="C84" s="515"/>
      <c r="D84" s="236">
        <f>+'Ekamut-caxs'!D85</f>
        <v>0</v>
      </c>
      <c r="E84" s="353"/>
      <c r="F84" s="100" t="s">
        <v>205</v>
      </c>
      <c r="G84" s="61"/>
      <c r="H84" s="61"/>
      <c r="I84" s="61"/>
      <c r="J84" s="50"/>
    </row>
    <row r="85" spans="1:13" s="91" customFormat="1" ht="22.5" customHeight="1">
      <c r="A85" s="55">
        <v>23</v>
      </c>
      <c r="B85" s="514" t="s">
        <v>35</v>
      </c>
      <c r="C85" s="515"/>
      <c r="D85" s="237">
        <f>SUM(D86:D88)</f>
        <v>10.5</v>
      </c>
      <c r="E85" s="352"/>
      <c r="F85" s="107"/>
      <c r="G85" s="61"/>
      <c r="H85" s="61"/>
      <c r="I85" s="61"/>
      <c r="J85" s="61"/>
      <c r="K85" s="90"/>
      <c r="L85" s="90"/>
      <c r="M85" s="90"/>
    </row>
    <row r="86" spans="1:13" ht="19.5" hidden="1" customHeight="1">
      <c r="A86" s="13">
        <v>32.1</v>
      </c>
      <c r="B86" s="510" t="s">
        <v>36</v>
      </c>
      <c r="C86" s="511"/>
      <c r="D86" s="222"/>
      <c r="E86" s="355"/>
    </row>
    <row r="87" spans="1:13" ht="19.5" hidden="1" customHeight="1">
      <c r="A87" s="13">
        <v>32.200000000000003</v>
      </c>
      <c r="B87" s="510" t="s">
        <v>49</v>
      </c>
      <c r="C87" s="511"/>
      <c r="D87" s="222"/>
      <c r="E87" s="355"/>
    </row>
    <row r="88" spans="1:13" ht="19.5" customHeight="1">
      <c r="A88" s="13">
        <v>23.1</v>
      </c>
      <c r="B88" s="510" t="s">
        <v>85</v>
      </c>
      <c r="C88" s="511"/>
      <c r="D88" s="222">
        <f>+'Ekamut-caxs'!D88</f>
        <v>10.5</v>
      </c>
      <c r="E88" s="355"/>
    </row>
    <row r="89" spans="1:13" s="91" customFormat="1" ht="17.25" customHeight="1">
      <c r="A89" s="65">
        <v>24</v>
      </c>
      <c r="B89" s="514" t="s">
        <v>37</v>
      </c>
      <c r="C89" s="515"/>
      <c r="D89" s="237">
        <f>+'Deb. ev kreditor'!D64-'Deb. ev kreditor'!D59</f>
        <v>569.10000000000036</v>
      </c>
      <c r="E89" s="352"/>
      <c r="F89" s="107"/>
      <c r="G89" s="61"/>
      <c r="H89" s="61"/>
      <c r="I89" s="61"/>
      <c r="J89" s="61"/>
      <c r="K89" s="90"/>
      <c r="L89" s="90"/>
      <c r="M89" s="90"/>
    </row>
    <row r="90" spans="1:13" s="91" customFormat="1" ht="16.5" customHeight="1">
      <c r="A90" s="65">
        <v>25</v>
      </c>
      <c r="B90" s="514" t="s">
        <v>86</v>
      </c>
      <c r="C90" s="515"/>
      <c r="D90" s="236">
        <v>28345.5</v>
      </c>
      <c r="E90" s="353"/>
      <c r="F90" s="107"/>
      <c r="G90" s="61"/>
      <c r="H90" s="61"/>
      <c r="I90" s="61"/>
      <c r="J90" s="61"/>
      <c r="K90" s="90"/>
      <c r="L90" s="90"/>
      <c r="M90" s="90"/>
    </row>
    <row r="91" spans="1:13" s="75" customFormat="1" ht="25.5" customHeight="1">
      <c r="A91" s="39" t="s">
        <v>57</v>
      </c>
      <c r="B91" s="516" t="s">
        <v>60</v>
      </c>
      <c r="C91" s="517"/>
      <c r="D91" s="245">
        <f>D92+D100</f>
        <v>2950</v>
      </c>
      <c r="E91" s="351"/>
      <c r="F91" s="109"/>
      <c r="G91" s="98"/>
      <c r="H91" s="98"/>
      <c r="I91" s="98"/>
      <c r="J91" s="98"/>
      <c r="K91" s="74"/>
      <c r="L91" s="74"/>
      <c r="M91" s="74"/>
    </row>
    <row r="92" spans="1:13" s="89" customFormat="1" ht="26.25" customHeight="1">
      <c r="A92" s="65">
        <v>1</v>
      </c>
      <c r="B92" s="514" t="s">
        <v>91</v>
      </c>
      <c r="C92" s="515"/>
      <c r="D92" s="237">
        <f>SUM(D93:D99)</f>
        <v>2950</v>
      </c>
      <c r="E92" s="352"/>
      <c r="F92" s="105"/>
      <c r="G92" s="96"/>
      <c r="H92" s="96"/>
      <c r="I92" s="96"/>
      <c r="J92" s="96"/>
      <c r="K92" s="88"/>
      <c r="L92" s="88"/>
      <c r="M92" s="88"/>
    </row>
    <row r="93" spans="1:13" s="89" customFormat="1" ht="17.25" customHeight="1">
      <c r="A93" s="65">
        <v>1.1000000000000001</v>
      </c>
      <c r="B93" s="514" t="s">
        <v>87</v>
      </c>
      <c r="C93" s="515"/>
      <c r="D93" s="236">
        <v>700</v>
      </c>
      <c r="E93" s="353"/>
      <c r="F93" s="105"/>
      <c r="G93" s="96"/>
      <c r="H93" s="96"/>
      <c r="I93" s="96"/>
      <c r="J93" s="96"/>
      <c r="K93" s="88"/>
      <c r="L93" s="88"/>
      <c r="M93" s="88"/>
    </row>
    <row r="94" spans="1:13" s="89" customFormat="1" ht="17.25" customHeight="1">
      <c r="A94" s="65">
        <v>1.2</v>
      </c>
      <c r="B94" s="514" t="s">
        <v>88</v>
      </c>
      <c r="C94" s="515"/>
      <c r="D94" s="236">
        <v>1000</v>
      </c>
      <c r="E94" s="353"/>
      <c r="F94" s="105"/>
      <c r="G94" s="96"/>
      <c r="H94" s="96"/>
      <c r="I94" s="96"/>
      <c r="J94" s="96"/>
      <c r="K94" s="88"/>
      <c r="L94" s="88"/>
      <c r="M94" s="88"/>
    </row>
    <row r="95" spans="1:13" s="89" customFormat="1" ht="18" customHeight="1">
      <c r="A95" s="65">
        <v>1.3</v>
      </c>
      <c r="B95" s="514" t="s">
        <v>89</v>
      </c>
      <c r="C95" s="515"/>
      <c r="D95" s="236">
        <v>650</v>
      </c>
      <c r="E95" s="353"/>
      <c r="F95" s="105"/>
      <c r="G95" s="96"/>
      <c r="H95" s="96"/>
      <c r="I95" s="96"/>
      <c r="J95" s="96"/>
      <c r="K95" s="88"/>
      <c r="L95" s="88"/>
      <c r="M95" s="88"/>
    </row>
    <row r="96" spans="1:13" s="89" customFormat="1" ht="18" hidden="1" customHeight="1">
      <c r="A96" s="65">
        <v>1.4</v>
      </c>
      <c r="B96" s="514" t="s">
        <v>203</v>
      </c>
      <c r="C96" s="515"/>
      <c r="D96" s="236"/>
      <c r="E96" s="353"/>
      <c r="F96" s="105"/>
      <c r="G96" s="96"/>
      <c r="H96" s="96"/>
      <c r="I96" s="96"/>
      <c r="J96" s="96"/>
      <c r="K96" s="88"/>
      <c r="L96" s="88"/>
      <c r="M96" s="88"/>
    </row>
    <row r="97" spans="1:13" s="89" customFormat="1" ht="17.25" hidden="1" customHeight="1">
      <c r="A97" s="65">
        <v>1.5</v>
      </c>
      <c r="B97" s="514" t="s">
        <v>65</v>
      </c>
      <c r="C97" s="515"/>
      <c r="D97" s="236"/>
      <c r="E97" s="353"/>
      <c r="F97" s="105"/>
      <c r="G97" s="96"/>
      <c r="H97" s="96"/>
      <c r="I97" s="96"/>
      <c r="J97" s="96"/>
      <c r="K97" s="88"/>
      <c r="L97" s="88"/>
      <c r="M97" s="88"/>
    </row>
    <row r="98" spans="1:13" s="89" customFormat="1" ht="17.25" hidden="1" customHeight="1">
      <c r="A98" s="65">
        <v>1.6</v>
      </c>
      <c r="B98" s="514" t="s">
        <v>66</v>
      </c>
      <c r="C98" s="515"/>
      <c r="D98" s="236"/>
      <c r="E98" s="353"/>
      <c r="F98" s="105"/>
      <c r="G98" s="96"/>
      <c r="H98" s="96"/>
      <c r="I98" s="96"/>
      <c r="J98" s="96"/>
      <c r="K98" s="88"/>
      <c r="L98" s="88"/>
      <c r="M98" s="88"/>
    </row>
    <row r="99" spans="1:13" s="89" customFormat="1" ht="17.25" customHeight="1">
      <c r="A99" s="65">
        <v>1.4</v>
      </c>
      <c r="B99" s="514" t="s">
        <v>279</v>
      </c>
      <c r="C99" s="515"/>
      <c r="D99" s="236">
        <v>600</v>
      </c>
      <c r="E99" s="353"/>
      <c r="F99" s="100"/>
      <c r="G99" s="96"/>
      <c r="H99" s="96"/>
      <c r="I99" s="96"/>
      <c r="J99" s="96"/>
      <c r="K99" s="88"/>
      <c r="L99" s="88"/>
      <c r="M99" s="88"/>
    </row>
    <row r="100" spans="1:13" s="89" customFormat="1" ht="35.25" hidden="1" customHeight="1">
      <c r="A100" s="65">
        <v>2</v>
      </c>
      <c r="B100" s="514" t="s">
        <v>92</v>
      </c>
      <c r="C100" s="515"/>
      <c r="D100" s="237">
        <f>SUM(D101:D103)</f>
        <v>0</v>
      </c>
      <c r="E100" s="352"/>
      <c r="F100" s="105"/>
      <c r="G100" s="96"/>
      <c r="H100" s="96"/>
      <c r="I100" s="96"/>
      <c r="J100" s="96"/>
      <c r="K100" s="88"/>
      <c r="L100" s="88"/>
      <c r="M100" s="88"/>
    </row>
    <row r="101" spans="1:13" s="89" customFormat="1" ht="18.75" hidden="1" customHeight="1">
      <c r="A101" s="65">
        <v>2.1</v>
      </c>
      <c r="B101" s="514" t="s">
        <v>62</v>
      </c>
      <c r="C101" s="515"/>
      <c r="D101" s="236"/>
      <c r="E101" s="353"/>
      <c r="F101" s="105"/>
      <c r="G101" s="96"/>
      <c r="H101" s="96"/>
      <c r="I101" s="96"/>
      <c r="J101" s="96"/>
      <c r="K101" s="88"/>
      <c r="L101" s="88"/>
      <c r="M101" s="88"/>
    </row>
    <row r="102" spans="1:13" s="89" customFormat="1" ht="18.75" hidden="1" customHeight="1">
      <c r="A102" s="65">
        <v>2.2000000000000002</v>
      </c>
      <c r="B102" s="514" t="s">
        <v>61</v>
      </c>
      <c r="C102" s="515"/>
      <c r="D102" s="236"/>
      <c r="E102" s="353"/>
      <c r="F102" s="105"/>
      <c r="G102" s="96"/>
      <c r="H102" s="96"/>
      <c r="I102" s="96"/>
      <c r="J102" s="96"/>
      <c r="K102" s="88"/>
      <c r="L102" s="88"/>
      <c r="M102" s="88"/>
    </row>
    <row r="103" spans="1:13" s="89" customFormat="1" ht="18.75" hidden="1" customHeight="1">
      <c r="A103" s="65">
        <v>2.2999999999999998</v>
      </c>
      <c r="B103" s="514" t="s">
        <v>50</v>
      </c>
      <c r="C103" s="515"/>
      <c r="D103" s="236"/>
      <c r="E103" s="353"/>
      <c r="F103" s="105"/>
      <c r="G103" s="96"/>
      <c r="H103" s="96"/>
      <c r="I103" s="96"/>
      <c r="J103" s="96"/>
      <c r="K103" s="88"/>
      <c r="L103" s="88"/>
      <c r="M103" s="88"/>
    </row>
    <row r="104" spans="1:13" s="75" customFormat="1" ht="39" hidden="1" customHeight="1">
      <c r="A104" s="39" t="s">
        <v>58</v>
      </c>
      <c r="B104" s="512" t="s">
        <v>132</v>
      </c>
      <c r="C104" s="513"/>
      <c r="D104" s="245">
        <f>SUM(D105:D106)</f>
        <v>0</v>
      </c>
      <c r="E104" s="351"/>
      <c r="F104" s="109"/>
      <c r="G104" s="98"/>
      <c r="H104" s="98"/>
      <c r="I104" s="98"/>
      <c r="J104" s="98"/>
      <c r="K104" s="74"/>
      <c r="L104" s="74"/>
      <c r="M104" s="74"/>
    </row>
    <row r="105" spans="1:13" s="89" customFormat="1" ht="15.75" hidden="1" customHeight="1">
      <c r="A105" s="65">
        <v>1</v>
      </c>
      <c r="B105" s="514" t="s">
        <v>212</v>
      </c>
      <c r="C105" s="515"/>
      <c r="D105" s="236"/>
      <c r="E105" s="353"/>
      <c r="F105" s="105"/>
      <c r="G105" s="96"/>
      <c r="H105" s="96"/>
      <c r="I105" s="96"/>
      <c r="J105" s="96"/>
      <c r="K105" s="88"/>
      <c r="L105" s="88"/>
      <c r="M105" s="88"/>
    </row>
    <row r="106" spans="1:13" s="89" customFormat="1" ht="15.75" hidden="1" customHeight="1">
      <c r="A106" s="65">
        <v>1</v>
      </c>
      <c r="B106" s="514" t="s">
        <v>13</v>
      </c>
      <c r="C106" s="515"/>
      <c r="D106" s="236"/>
      <c r="E106" s="353"/>
      <c r="F106" s="100"/>
      <c r="G106" s="96"/>
      <c r="H106" s="96"/>
      <c r="I106" s="96"/>
      <c r="J106" s="96"/>
      <c r="K106" s="88"/>
      <c r="L106" s="88"/>
      <c r="M106" s="88"/>
    </row>
    <row r="107" spans="1:13" s="93" customFormat="1" ht="39" customHeight="1">
      <c r="A107" s="11" t="s">
        <v>38</v>
      </c>
      <c r="B107" s="512" t="s">
        <v>39</v>
      </c>
      <c r="C107" s="513"/>
      <c r="D107" s="245">
        <f>D19+D20-D34</f>
        <v>25309.300000000017</v>
      </c>
      <c r="E107" s="472" t="s">
        <v>226</v>
      </c>
      <c r="F107" s="518"/>
      <c r="G107" s="519"/>
      <c r="H107" s="258"/>
      <c r="I107" s="258"/>
      <c r="J107" s="215"/>
      <c r="K107" s="92"/>
      <c r="L107" s="92"/>
      <c r="M107" s="92"/>
    </row>
    <row r="108" spans="1:13" s="75" customFormat="1" ht="45" customHeight="1">
      <c r="A108" s="80"/>
      <c r="B108" s="81"/>
      <c r="C108" s="81"/>
      <c r="F108" s="109"/>
      <c r="G108" s="98"/>
      <c r="H108" s="98"/>
      <c r="I108" s="98"/>
      <c r="J108" s="98"/>
      <c r="K108" s="74"/>
      <c r="L108" s="74"/>
      <c r="M108" s="74"/>
    </row>
    <row r="109" spans="1:13" s="7" customFormat="1" ht="21.75" hidden="1" customHeight="1">
      <c r="B109" s="17" t="s">
        <v>2</v>
      </c>
      <c r="C109" s="17"/>
      <c r="D109" s="268" t="str">
        <f>+'Ekamut-caxs'!C92</f>
        <v>Արմինե Սարգսյան</v>
      </c>
      <c r="E109" s="98"/>
      <c r="F109" s="15"/>
      <c r="G109" s="43"/>
      <c r="H109" s="43"/>
      <c r="I109" s="43"/>
      <c r="J109" s="43"/>
      <c r="K109" s="6"/>
      <c r="L109" s="6"/>
      <c r="M109" s="6"/>
    </row>
    <row r="110" spans="1:13" s="3" customFormat="1" ht="13.5" hidden="1" customHeight="1">
      <c r="A110" s="7"/>
      <c r="B110" s="7" t="s">
        <v>4</v>
      </c>
      <c r="C110" s="7"/>
      <c r="D110" s="269" t="s">
        <v>96</v>
      </c>
      <c r="E110" s="356"/>
      <c r="F110" s="166"/>
      <c r="G110" s="83"/>
      <c r="H110" s="83"/>
      <c r="I110" s="83"/>
      <c r="J110" s="83"/>
      <c r="K110" s="2"/>
      <c r="L110" s="2"/>
      <c r="M110" s="2"/>
    </row>
    <row r="111" spans="1:13" s="3" customFormat="1" ht="22.5" hidden="1" customHeight="1">
      <c r="B111" s="16" t="s">
        <v>6</v>
      </c>
      <c r="C111" s="16"/>
      <c r="D111" s="270" t="str">
        <f>+'Ekamut-caxs'!C94</f>
        <v>Ալիտա Յայլոյան</v>
      </c>
      <c r="E111" s="357"/>
      <c r="F111" s="74"/>
      <c r="G111" s="83"/>
      <c r="H111" s="83"/>
      <c r="I111" s="83"/>
      <c r="J111" s="83"/>
      <c r="K111" s="2"/>
      <c r="L111" s="2"/>
      <c r="M111" s="2"/>
    </row>
    <row r="112" spans="1:13" s="3" customFormat="1" ht="12" hidden="1" customHeight="1">
      <c r="D112" s="269" t="s">
        <v>96</v>
      </c>
      <c r="E112" s="356"/>
      <c r="F112" s="166"/>
      <c r="G112" s="83"/>
      <c r="H112" s="83"/>
      <c r="I112" s="83"/>
      <c r="J112" s="83"/>
      <c r="K112" s="2"/>
      <c r="L112" s="2"/>
      <c r="M112" s="2"/>
    </row>
    <row r="113" spans="2:13" s="3" customFormat="1" hidden="1">
      <c r="B113" s="8" t="s">
        <v>170</v>
      </c>
      <c r="C113" s="8"/>
      <c r="D113" s="76"/>
      <c r="E113" s="76"/>
      <c r="F113" s="76"/>
      <c r="G113" s="83"/>
      <c r="H113" s="83"/>
      <c r="I113" s="83"/>
      <c r="J113" s="83"/>
      <c r="K113" s="2"/>
      <c r="L113" s="2"/>
      <c r="M113" s="2"/>
    </row>
    <row r="114" spans="2:13" s="225" customFormat="1" ht="107.25" customHeight="1">
      <c r="B114" s="471" t="str">
        <f>+'Ekamut-caxs'!A97</f>
        <v>ԵՐԵՎԱՆԻ ՔԱՂԱՔԱՊԵՏ՝</v>
      </c>
      <c r="C114" s="226"/>
      <c r="D114" s="357" t="str">
        <f>+'Ekamut-caxs'!D97</f>
        <v>ՏԻԳՐԱՆ ԱՎԻՆՅԱՆ</v>
      </c>
      <c r="E114" s="74"/>
      <c r="G114" s="6"/>
      <c r="H114" s="6"/>
      <c r="I114" s="6"/>
      <c r="J114" s="6"/>
      <c r="K114" s="6"/>
      <c r="L114" s="6"/>
      <c r="M114" s="6"/>
    </row>
    <row r="115" spans="2:13" s="76" customFormat="1">
      <c r="F115" s="103"/>
      <c r="G115" s="83"/>
      <c r="H115" s="83"/>
      <c r="I115" s="83"/>
      <c r="J115" s="83"/>
    </row>
    <row r="116" spans="2:13" s="76" customFormat="1">
      <c r="F116" s="103"/>
      <c r="G116" s="83"/>
      <c r="H116" s="83"/>
      <c r="I116" s="83"/>
      <c r="J116" s="83"/>
    </row>
    <row r="117" spans="2:13" s="76" customFormat="1">
      <c r="F117" s="103"/>
      <c r="G117" s="83"/>
      <c r="H117" s="83"/>
      <c r="I117" s="83"/>
      <c r="J117" s="83"/>
    </row>
    <row r="118" spans="2:13" s="76" customFormat="1">
      <c r="F118" s="103"/>
      <c r="G118" s="83"/>
      <c r="H118" s="83"/>
      <c r="I118" s="83"/>
      <c r="J118" s="83"/>
    </row>
    <row r="119" spans="2:13" s="76" customFormat="1">
      <c r="F119" s="103"/>
      <c r="G119" s="83"/>
      <c r="H119" s="83"/>
      <c r="I119" s="83"/>
      <c r="J119" s="83"/>
    </row>
    <row r="120" spans="2:13" s="76" customFormat="1">
      <c r="F120" s="103"/>
      <c r="G120" s="83"/>
      <c r="H120" s="83"/>
      <c r="I120" s="83"/>
      <c r="J120" s="83"/>
    </row>
    <row r="121" spans="2:13" s="76" customFormat="1">
      <c r="F121" s="103"/>
      <c r="G121" s="83"/>
      <c r="H121" s="83"/>
      <c r="I121" s="83"/>
      <c r="J121" s="83"/>
    </row>
    <row r="122" spans="2:13" s="76" customFormat="1">
      <c r="F122" s="103"/>
      <c r="G122" s="83"/>
      <c r="H122" s="83"/>
      <c r="I122" s="83"/>
      <c r="J122" s="83"/>
    </row>
    <row r="123" spans="2:13" s="76" customFormat="1">
      <c r="F123" s="103"/>
      <c r="G123" s="83"/>
      <c r="H123" s="83"/>
      <c r="I123" s="83"/>
      <c r="J123" s="83"/>
    </row>
    <row r="124" spans="2:13" s="76" customFormat="1">
      <c r="F124" s="103"/>
      <c r="G124" s="83"/>
      <c r="H124" s="83"/>
      <c r="I124" s="83"/>
      <c r="J124" s="83"/>
    </row>
    <row r="125" spans="2:13" s="76" customFormat="1">
      <c r="F125" s="103"/>
      <c r="G125" s="83"/>
      <c r="H125" s="83"/>
      <c r="I125" s="83"/>
      <c r="J125" s="83"/>
    </row>
    <row r="126" spans="2:13" s="76" customFormat="1">
      <c r="F126" s="103"/>
      <c r="G126" s="83"/>
      <c r="H126" s="83"/>
      <c r="I126" s="83"/>
      <c r="J126" s="83"/>
    </row>
    <row r="127" spans="2:13" s="76" customFormat="1">
      <c r="F127" s="103"/>
      <c r="G127" s="83"/>
      <c r="H127" s="83"/>
      <c r="I127" s="83"/>
      <c r="J127" s="83"/>
    </row>
    <row r="128" spans="2:13" s="76" customFormat="1">
      <c r="F128" s="103"/>
      <c r="G128" s="83"/>
      <c r="H128" s="83"/>
      <c r="I128" s="83"/>
      <c r="J128" s="83"/>
    </row>
    <row r="129" spans="6:10" s="76" customFormat="1">
      <c r="F129" s="103"/>
      <c r="G129" s="83"/>
      <c r="H129" s="83"/>
      <c r="I129" s="83"/>
      <c r="J129" s="83"/>
    </row>
    <row r="130" spans="6:10" s="76" customFormat="1">
      <c r="F130" s="103"/>
      <c r="G130" s="83"/>
      <c r="H130" s="83"/>
      <c r="I130" s="83"/>
      <c r="J130" s="83"/>
    </row>
    <row r="131" spans="6:10" s="76" customFormat="1">
      <c r="F131" s="103"/>
      <c r="G131" s="83"/>
      <c r="H131" s="83"/>
      <c r="I131" s="83"/>
      <c r="J131" s="83"/>
    </row>
    <row r="132" spans="6:10" s="76" customFormat="1">
      <c r="F132" s="103"/>
      <c r="G132" s="83"/>
      <c r="H132" s="83"/>
      <c r="I132" s="83"/>
      <c r="J132" s="83"/>
    </row>
    <row r="133" spans="6:10" s="76" customFormat="1">
      <c r="F133" s="103"/>
      <c r="G133" s="83"/>
      <c r="H133" s="83"/>
      <c r="I133" s="83"/>
      <c r="J133" s="83"/>
    </row>
    <row r="134" spans="6:10" s="76" customFormat="1">
      <c r="F134" s="103"/>
      <c r="G134" s="83"/>
      <c r="H134" s="83"/>
      <c r="I134" s="83"/>
      <c r="J134" s="83"/>
    </row>
    <row r="135" spans="6:10" s="76" customFormat="1">
      <c r="F135" s="103"/>
      <c r="G135" s="83"/>
      <c r="H135" s="83"/>
      <c r="I135" s="83"/>
      <c r="J135" s="83"/>
    </row>
    <row r="136" spans="6:10" s="76" customFormat="1">
      <c r="F136" s="103"/>
      <c r="G136" s="83"/>
      <c r="H136" s="83"/>
      <c r="I136" s="83"/>
      <c r="J136" s="83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107:G107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  <mergeCell ref="B30:C30"/>
    <mergeCell ref="B31:C31"/>
    <mergeCell ref="B33:C33"/>
    <mergeCell ref="B34:C34"/>
    <mergeCell ref="B35:C35"/>
    <mergeCell ref="B36:C36"/>
    <mergeCell ref="B37:C37"/>
    <mergeCell ref="B40:C40"/>
    <mergeCell ref="B41:C41"/>
    <mergeCell ref="B42:C42"/>
    <mergeCell ref="B43:C43"/>
    <mergeCell ref="B44:C44"/>
    <mergeCell ref="B45:C45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84:C84"/>
    <mergeCell ref="B85:C85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23:C23"/>
    <mergeCell ref="B107:C107"/>
    <mergeCell ref="B38:C38"/>
    <mergeCell ref="B39:C39"/>
    <mergeCell ref="B46:C46"/>
    <mergeCell ref="B47:C47"/>
    <mergeCell ref="B48:C48"/>
    <mergeCell ref="B86:C86"/>
    <mergeCell ref="B87:C87"/>
    <mergeCell ref="B88:C88"/>
    <mergeCell ref="B101:C101"/>
    <mergeCell ref="B102:C102"/>
    <mergeCell ref="B103:C103"/>
    <mergeCell ref="B105:C105"/>
    <mergeCell ref="B106:C106"/>
    <mergeCell ref="B104:C104"/>
  </mergeCells>
  <pageMargins left="0.15748031496063" right="0.196850393700787" top="0.23622047244094499" bottom="0.25" header="0.15748031496063" footer="0.18"/>
  <pageSetup paperSize="9" scale="87" orientation="portrait" r:id="rId1"/>
  <headerFooter alignWithMargins="0"/>
  <ignoredErrors>
    <ignoredError sqref="D107 D61:D62 D37:D38 D34 D45:D49 D100 D91 D53:D59 D104 D43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108</xdr:row>
                <xdr:rowOff>0</xdr:rowOff>
              </from>
              <to>
                <xdr:col>2</xdr:col>
                <xdr:colOff>2543175</xdr:colOff>
                <xdr:row>113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02"/>
  <sheetViews>
    <sheetView view="pageBreakPreview" topLeftCell="A65" zoomScaleSheetLayoutView="100" workbookViewId="0">
      <selection activeCell="B106" sqref="B106:C106"/>
    </sheetView>
  </sheetViews>
  <sheetFormatPr defaultColWidth="9.140625" defaultRowHeight="13.5"/>
  <cols>
    <col min="1" max="1" width="5.85546875" style="23" customWidth="1"/>
    <col min="2" max="2" width="54.42578125" style="19" customWidth="1"/>
    <col min="3" max="3" width="14.28515625" style="19" customWidth="1"/>
    <col min="4" max="4" width="15" style="19" customWidth="1"/>
    <col min="5" max="5" width="15.7109375" style="19" customWidth="1"/>
    <col min="6" max="6" width="47.42578125" style="19" customWidth="1"/>
    <col min="7" max="7" width="13.140625" style="18" customWidth="1"/>
    <col min="8" max="8" width="11.5703125" style="18" bestFit="1" customWidth="1"/>
    <col min="9" max="18" width="9.140625" style="18"/>
    <col min="19" max="16384" width="9.140625" style="19"/>
  </cols>
  <sheetData>
    <row r="1" spans="1:18" ht="16.5" customHeight="1">
      <c r="A1" s="523" t="s">
        <v>55</v>
      </c>
      <c r="B1" s="523"/>
      <c r="C1" s="523"/>
      <c r="D1" s="523"/>
      <c r="E1" s="523"/>
      <c r="F1" s="523"/>
    </row>
    <row r="2" spans="1:18" s="21" customFormat="1" ht="25.5" customHeight="1">
      <c r="A2" s="507" t="str">
        <f>+'Ekamut-caxs'!A14:D14</f>
        <v xml:space="preserve">«Երևան քաղաքի պատմության թանգարան» ՀՈԱԿ-ի </v>
      </c>
      <c r="B2" s="507"/>
      <c r="C2" s="507"/>
      <c r="D2" s="507"/>
      <c r="E2" s="507"/>
      <c r="F2" s="507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526" t="s">
        <v>247</v>
      </c>
      <c r="B3" s="526"/>
      <c r="C3" s="526"/>
      <c r="D3" s="526"/>
      <c r="E3" s="526"/>
      <c r="F3" s="526"/>
      <c r="G3" s="22"/>
      <c r="H3" s="22"/>
      <c r="I3" s="22"/>
    </row>
    <row r="4" spans="1:18" ht="20.25" customHeight="1">
      <c r="F4" s="24" t="s">
        <v>0</v>
      </c>
    </row>
    <row r="5" spans="1:18" ht="75" customHeight="1">
      <c r="A5" s="59" t="s">
        <v>3</v>
      </c>
      <c r="B5" s="60" t="s">
        <v>31</v>
      </c>
      <c r="C5" s="213" t="s">
        <v>179</v>
      </c>
      <c r="D5" s="213" t="s">
        <v>180</v>
      </c>
      <c r="E5" s="60" t="s">
        <v>51</v>
      </c>
      <c r="F5" s="339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57" t="s">
        <v>7</v>
      </c>
      <c r="B6" s="58" t="s">
        <v>126</v>
      </c>
      <c r="C6" s="262">
        <f>SUM(C7:C17,C20:C23)</f>
        <v>124138.29999999999</v>
      </c>
      <c r="D6" s="262">
        <f>SUM(D7:D17,D20:D23)</f>
        <v>138681.30000000002</v>
      </c>
      <c r="E6" s="262">
        <f t="shared" ref="E6:E78" si="0">D6-C6</f>
        <v>14543.000000000029</v>
      </c>
      <c r="F6" s="343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2" customFormat="1" ht="18.75" customHeight="1">
      <c r="A7" s="55">
        <v>1</v>
      </c>
      <c r="B7" s="238" t="s">
        <v>118</v>
      </c>
      <c r="C7" s="250">
        <v>96631.4</v>
      </c>
      <c r="D7" s="251">
        <v>107588.8</v>
      </c>
      <c r="E7" s="251">
        <f t="shared" si="0"/>
        <v>10957.400000000009</v>
      </c>
      <c r="F7" s="476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31.5" hidden="1" customHeight="1">
      <c r="A8" s="55">
        <v>2</v>
      </c>
      <c r="B8" s="454" t="str">
        <f>+'Ekamut-caxs'!B19</f>
        <v>Այլ նպաստներ բյուջեից, որից՝</v>
      </c>
      <c r="C8" s="250"/>
      <c r="D8" s="251">
        <f>+'Ekamut-caxs'!D19</f>
        <v>0</v>
      </c>
      <c r="E8" s="251">
        <f t="shared" ref="E8:E10" si="1">D8-C8</f>
        <v>0</v>
      </c>
      <c r="F8" s="476" t="s">
        <v>303</v>
      </c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52" customFormat="1" ht="24.75" hidden="1" customHeight="1">
      <c r="A9" s="26">
        <v>2.1</v>
      </c>
      <c r="B9" s="455" t="str">
        <f>+'Ekamut-caxs'!B20</f>
        <v>կամավոր ատեստավորման գծով</v>
      </c>
      <c r="C9" s="250"/>
      <c r="D9" s="251">
        <f>+'Ekamut-caxs'!D20</f>
        <v>0</v>
      </c>
      <c r="E9" s="251">
        <f t="shared" si="1"/>
        <v>0</v>
      </c>
      <c r="F9" s="476" t="s">
        <v>303</v>
      </c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18" s="52" customFormat="1" ht="33.75" hidden="1" customHeight="1">
      <c r="A10" s="55">
        <v>3</v>
      </c>
      <c r="B10" s="454" t="str">
        <f>+'Ekamut-caxs'!B21</f>
        <v>Սուբսիդիա ջրամատակարարման գծով</v>
      </c>
      <c r="C10" s="250"/>
      <c r="D10" s="251">
        <f>+'Ekamut-caxs'!D21</f>
        <v>0</v>
      </c>
      <c r="E10" s="251">
        <f t="shared" si="1"/>
        <v>0</v>
      </c>
      <c r="F10" s="476" t="s">
        <v>303</v>
      </c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</row>
    <row r="11" spans="1:18" s="52" customFormat="1" ht="34.5" customHeight="1">
      <c r="A11" s="55">
        <v>2</v>
      </c>
      <c r="B11" s="238" t="s">
        <v>8</v>
      </c>
      <c r="C11" s="250">
        <v>12000</v>
      </c>
      <c r="D11" s="251">
        <v>15406.6</v>
      </c>
      <c r="E11" s="251">
        <f>D11-C11</f>
        <v>3406.6000000000004</v>
      </c>
      <c r="F11" s="476" t="s">
        <v>310</v>
      </c>
      <c r="G11" s="51">
        <f>13762.4+1644.3</f>
        <v>15406.699999999999</v>
      </c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52" customFormat="1" ht="18.75" hidden="1" customHeight="1">
      <c r="A12" s="55">
        <v>4</v>
      </c>
      <c r="B12" s="238" t="s">
        <v>53</v>
      </c>
      <c r="C12" s="252"/>
      <c r="D12" s="251">
        <f>+'Ekamut-caxs'!D23</f>
        <v>0</v>
      </c>
      <c r="E12" s="251">
        <f t="shared" si="0"/>
        <v>0</v>
      </c>
      <c r="F12" s="250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1:18" s="52" customFormat="1" ht="18.75" hidden="1" customHeight="1">
      <c r="A13" s="55">
        <v>5</v>
      </c>
      <c r="B13" s="238" t="s">
        <v>63</v>
      </c>
      <c r="C13" s="252"/>
      <c r="D13" s="251">
        <f>+'Ekamut-caxs'!D24</f>
        <v>0</v>
      </c>
      <c r="E13" s="251">
        <f t="shared" si="0"/>
        <v>0</v>
      </c>
      <c r="F13" s="250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</row>
    <row r="14" spans="1:18" s="52" customFormat="1" ht="18.75" hidden="1" customHeight="1">
      <c r="A14" s="55">
        <v>6</v>
      </c>
      <c r="B14" s="21" t="s">
        <v>194</v>
      </c>
      <c r="C14" s="252"/>
      <c r="D14" s="251">
        <f>+'Ekamut-caxs'!D25</f>
        <v>0</v>
      </c>
      <c r="E14" s="251">
        <f t="shared" si="0"/>
        <v>0</v>
      </c>
      <c r="F14" s="250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8.75" hidden="1" customHeight="1">
      <c r="A15" s="55">
        <v>7</v>
      </c>
      <c r="B15" s="238" t="s">
        <v>9</v>
      </c>
      <c r="C15" s="252"/>
      <c r="D15" s="251">
        <v>0</v>
      </c>
      <c r="E15" s="251">
        <f t="shared" si="0"/>
        <v>0</v>
      </c>
      <c r="F15" s="250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8.75" hidden="1" customHeight="1">
      <c r="A16" s="55">
        <v>8</v>
      </c>
      <c r="B16" s="235" t="s">
        <v>72</v>
      </c>
      <c r="C16" s="252"/>
      <c r="D16" s="251">
        <f>+'Ekamut-caxs'!D26</f>
        <v>0</v>
      </c>
      <c r="E16" s="251">
        <f t="shared" si="0"/>
        <v>0</v>
      </c>
      <c r="F16" s="250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31.5" customHeight="1">
      <c r="A17" s="55">
        <v>3</v>
      </c>
      <c r="B17" s="253" t="s">
        <v>123</v>
      </c>
      <c r="C17" s="254">
        <f>SUM(C18:C19)</f>
        <v>14636.9</v>
      </c>
      <c r="D17" s="254">
        <f>SUM(D18:D19)</f>
        <v>14636.9</v>
      </c>
      <c r="E17" s="251">
        <f t="shared" si="0"/>
        <v>0</v>
      </c>
      <c r="F17" s="250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ht="18.75" customHeight="1">
      <c r="A18" s="26">
        <v>3.1</v>
      </c>
      <c r="B18" s="31" t="s">
        <v>73</v>
      </c>
      <c r="C18" s="218">
        <v>14636.9</v>
      </c>
      <c r="D18" s="219">
        <f>+'Ekamut-caxs'!D28</f>
        <v>14636.9</v>
      </c>
      <c r="E18" s="219">
        <f t="shared" si="0"/>
        <v>0</v>
      </c>
      <c r="F18" s="220"/>
    </row>
    <row r="19" spans="1:18" ht="18.75" hidden="1" customHeight="1">
      <c r="A19" s="26">
        <v>9.1999999999999993</v>
      </c>
      <c r="B19" s="31" t="s">
        <v>74</v>
      </c>
      <c r="C19" s="218"/>
      <c r="D19" s="219">
        <f>+'Ekamut-caxs'!D29</f>
        <v>0</v>
      </c>
      <c r="E19" s="219">
        <f t="shared" si="0"/>
        <v>0</v>
      </c>
      <c r="F19" s="220"/>
    </row>
    <row r="20" spans="1:18" s="52" customFormat="1" ht="18.75" customHeight="1">
      <c r="A20" s="55">
        <v>4</v>
      </c>
      <c r="B20" s="240" t="s">
        <v>10</v>
      </c>
      <c r="C20" s="252">
        <v>200</v>
      </c>
      <c r="D20" s="251">
        <f>+'Ekamut-caxs'!D30</f>
        <v>250</v>
      </c>
      <c r="E20" s="251">
        <f t="shared" si="0"/>
        <v>50</v>
      </c>
      <c r="F20" s="250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</row>
    <row r="21" spans="1:18" s="52" customFormat="1" ht="18.75" customHeight="1">
      <c r="A21" s="56">
        <v>5</v>
      </c>
      <c r="B21" s="241" t="s">
        <v>263</v>
      </c>
      <c r="C21" s="252">
        <v>600</v>
      </c>
      <c r="D21" s="250">
        <f>+'Ekamut-caxs'!D31</f>
        <v>600</v>
      </c>
      <c r="E21" s="250">
        <f>D21-C21</f>
        <v>0</v>
      </c>
      <c r="F21" s="250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</row>
    <row r="22" spans="1:18" s="52" customFormat="1" ht="27.75" customHeight="1">
      <c r="A22" s="56">
        <v>6</v>
      </c>
      <c r="B22" s="241" t="s">
        <v>313</v>
      </c>
      <c r="C22" s="252">
        <v>0</v>
      </c>
      <c r="D22" s="485">
        <f>+'Ekamut-caxs'!D32</f>
        <v>91</v>
      </c>
      <c r="E22" s="250">
        <f>D22-C22</f>
        <v>91</v>
      </c>
      <c r="F22" s="486" t="s">
        <v>314</v>
      </c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2" customFormat="1" ht="18.75" customHeight="1">
      <c r="A23" s="55">
        <v>7</v>
      </c>
      <c r="B23" s="241" t="s">
        <v>264</v>
      </c>
      <c r="C23" s="252">
        <v>70</v>
      </c>
      <c r="D23" s="250">
        <f>+'Ekamut-caxs'!D33</f>
        <v>108</v>
      </c>
      <c r="E23" s="250">
        <f>D23-C23</f>
        <v>38</v>
      </c>
      <c r="F23" s="250"/>
      <c r="G23" s="51" t="s">
        <v>206</v>
      </c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</row>
    <row r="24" spans="1:18" s="21" customFormat="1" ht="29.25" customHeight="1">
      <c r="A24" s="57" t="s">
        <v>11</v>
      </c>
      <c r="B24" s="54" t="s">
        <v>127</v>
      </c>
      <c r="C24" s="263">
        <f>SUM(C25,C29:C34,C38:C74,C76:C77)</f>
        <v>124138.29999999999</v>
      </c>
      <c r="D24" s="263">
        <f>SUM(D25,D29:D34,D38:D74,D76:D77)</f>
        <v>138681.29999999999</v>
      </c>
      <c r="E24" s="262">
        <f t="shared" si="0"/>
        <v>14543</v>
      </c>
      <c r="F24" s="343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</row>
    <row r="25" spans="1:18" s="52" customFormat="1" ht="21" customHeight="1">
      <c r="A25" s="55">
        <v>1</v>
      </c>
      <c r="B25" s="242" t="s">
        <v>12</v>
      </c>
      <c r="C25" s="252">
        <v>75444.5</v>
      </c>
      <c r="D25" s="254">
        <f>+'Ekamut-caxs'!D37</f>
        <v>73773.399999999994</v>
      </c>
      <c r="E25" s="251">
        <f t="shared" si="0"/>
        <v>-1671.1000000000058</v>
      </c>
      <c r="F25" s="252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51" customFormat="1" ht="21" hidden="1" customHeight="1">
      <c r="A26" s="27">
        <v>1.1000000000000001</v>
      </c>
      <c r="B26" s="149" t="s">
        <v>119</v>
      </c>
      <c r="C26" s="218"/>
      <c r="D26" s="255">
        <f>+'Ekamut-caxs'!D38</f>
        <v>0</v>
      </c>
      <c r="E26" s="219">
        <f>D26-C26</f>
        <v>0</v>
      </c>
      <c r="F26" s="220"/>
      <c r="G26" s="150"/>
      <c r="H26" s="150"/>
      <c r="I26" s="150"/>
      <c r="J26" s="150"/>
      <c r="K26" s="150"/>
      <c r="L26" s="150"/>
      <c r="M26" s="150"/>
      <c r="N26" s="150"/>
      <c r="O26" s="150"/>
      <c r="P26" s="150"/>
      <c r="Q26" s="150"/>
      <c r="R26" s="150"/>
    </row>
    <row r="27" spans="1:18" s="151" customFormat="1" ht="21" customHeight="1">
      <c r="A27" s="27">
        <v>1.2</v>
      </c>
      <c r="B27" s="149" t="s">
        <v>13</v>
      </c>
      <c r="C27" s="218">
        <v>1280</v>
      </c>
      <c r="D27" s="255">
        <f>+'Ekamut-caxs'!D39</f>
        <v>12060.8</v>
      </c>
      <c r="E27" s="219">
        <f>D27-C27</f>
        <v>10780.8</v>
      </c>
      <c r="F27" s="220" t="s">
        <v>305</v>
      </c>
      <c r="G27" s="150"/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150"/>
    </row>
    <row r="28" spans="1:18" s="151" customFormat="1" ht="21" hidden="1" customHeight="1">
      <c r="A28" s="27">
        <v>1.3</v>
      </c>
      <c r="B28" s="149" t="str">
        <f>+'Ekamut-caxs'!B40</f>
        <v>կամավոր ատեստ. գծով լրավճար</v>
      </c>
      <c r="C28" s="218"/>
      <c r="D28" s="255">
        <f>+'Ekamut-caxs'!D40</f>
        <v>0</v>
      </c>
      <c r="E28" s="219"/>
      <c r="F28" s="220"/>
      <c r="G28" s="150"/>
      <c r="H28" s="150"/>
      <c r="I28" s="150"/>
      <c r="J28" s="150"/>
      <c r="K28" s="150"/>
      <c r="L28" s="150"/>
      <c r="M28" s="150"/>
      <c r="N28" s="150"/>
      <c r="O28" s="150"/>
      <c r="P28" s="150"/>
      <c r="Q28" s="150"/>
      <c r="R28" s="150"/>
    </row>
    <row r="29" spans="1:18" s="52" customFormat="1" ht="21" hidden="1" customHeight="1">
      <c r="A29" s="55">
        <v>2</v>
      </c>
      <c r="B29" s="238" t="s">
        <v>15</v>
      </c>
      <c r="C29" s="252"/>
      <c r="D29" s="254">
        <f>+'Ekamut-caxs'!D41</f>
        <v>0</v>
      </c>
      <c r="E29" s="251">
        <f t="shared" si="0"/>
        <v>0</v>
      </c>
      <c r="F29" s="250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21" customHeight="1">
      <c r="A30" s="55">
        <v>3</v>
      </c>
      <c r="B30" s="238" t="s">
        <v>14</v>
      </c>
      <c r="C30" s="252">
        <v>4447.3999999999996</v>
      </c>
      <c r="D30" s="254">
        <f>+'Ekamut-caxs'!D42</f>
        <v>4445.8</v>
      </c>
      <c r="E30" s="251">
        <f t="shared" si="0"/>
        <v>-1.5999999999994543</v>
      </c>
      <c r="F30" s="250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21" hidden="1" customHeight="1">
      <c r="A31" s="55">
        <v>4</v>
      </c>
      <c r="B31" s="238" t="s">
        <v>16</v>
      </c>
      <c r="C31" s="252"/>
      <c r="D31" s="254">
        <f>+'Ekamut-caxs'!D43</f>
        <v>0</v>
      </c>
      <c r="E31" s="251">
        <f t="shared" si="0"/>
        <v>0</v>
      </c>
      <c r="F31" s="250"/>
      <c r="G31" s="168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21" hidden="1" customHeight="1">
      <c r="A32" s="55">
        <v>5</v>
      </c>
      <c r="B32" s="238" t="s">
        <v>17</v>
      </c>
      <c r="C32" s="252"/>
      <c r="D32" s="254">
        <f>+'Ekamut-caxs'!D44</f>
        <v>0</v>
      </c>
      <c r="E32" s="251">
        <f t="shared" si="0"/>
        <v>0</v>
      </c>
      <c r="F32" s="2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21" hidden="1" customHeight="1">
      <c r="A33" s="55">
        <v>6</v>
      </c>
      <c r="B33" s="238" t="s">
        <v>18</v>
      </c>
      <c r="C33" s="252"/>
      <c r="D33" s="254">
        <f>+'Ekamut-caxs'!D45</f>
        <v>0</v>
      </c>
      <c r="E33" s="251">
        <f t="shared" si="0"/>
        <v>0</v>
      </c>
      <c r="F33" s="250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21" customHeight="1">
      <c r="A34" s="55">
        <v>4</v>
      </c>
      <c r="B34" s="238" t="s">
        <v>19</v>
      </c>
      <c r="C34" s="254">
        <f>SUM(C35:C37)</f>
        <v>200</v>
      </c>
      <c r="D34" s="254">
        <f>SUM(D35:D37)</f>
        <v>200</v>
      </c>
      <c r="E34" s="251">
        <f t="shared" si="0"/>
        <v>0</v>
      </c>
      <c r="F34" s="250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ht="21" customHeight="1">
      <c r="A35" s="26">
        <v>4.0999999999999996</v>
      </c>
      <c r="B35" s="31" t="s">
        <v>20</v>
      </c>
      <c r="C35" s="218">
        <v>172.8</v>
      </c>
      <c r="D35" s="255">
        <f>+'Ekamut-caxs'!D47</f>
        <v>172.8</v>
      </c>
      <c r="E35" s="219">
        <f t="shared" si="0"/>
        <v>0</v>
      </c>
      <c r="F35" s="220"/>
    </row>
    <row r="36" spans="1:18" ht="21" customHeight="1">
      <c r="A36" s="26">
        <v>4.2</v>
      </c>
      <c r="B36" s="31" t="s">
        <v>21</v>
      </c>
      <c r="C36" s="218">
        <v>27.2</v>
      </c>
      <c r="D36" s="255">
        <f>+'Ekamut-caxs'!D48</f>
        <v>27.2</v>
      </c>
      <c r="E36" s="480">
        <f t="shared" si="0"/>
        <v>0</v>
      </c>
      <c r="F36" s="220"/>
    </row>
    <row r="37" spans="1:18" ht="21" hidden="1" customHeight="1">
      <c r="A37" s="26">
        <v>7.3</v>
      </c>
      <c r="B37" s="31" t="s">
        <v>22</v>
      </c>
      <c r="C37" s="218"/>
      <c r="D37" s="255">
        <f>+'Ekamut-caxs'!D49</f>
        <v>0</v>
      </c>
      <c r="E37" s="480">
        <f t="shared" si="0"/>
        <v>0</v>
      </c>
      <c r="F37" s="220"/>
    </row>
    <row r="38" spans="1:18" s="52" customFormat="1" ht="23.25" customHeight="1">
      <c r="A38" s="55">
        <v>5</v>
      </c>
      <c r="B38" s="238" t="s">
        <v>23</v>
      </c>
      <c r="C38" s="252">
        <v>100</v>
      </c>
      <c r="D38" s="254">
        <f>+'Ekamut-caxs'!D50</f>
        <v>120</v>
      </c>
      <c r="E38" s="481">
        <f t="shared" si="0"/>
        <v>20</v>
      </c>
      <c r="F38" s="476" t="s">
        <v>301</v>
      </c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21" customHeight="1">
      <c r="A39" s="55">
        <v>6</v>
      </c>
      <c r="B39" s="238" t="s">
        <v>30</v>
      </c>
      <c r="C39" s="252">
        <v>350</v>
      </c>
      <c r="D39" s="254">
        <f>+'Ekamut-caxs'!D51</f>
        <v>350</v>
      </c>
      <c r="E39" s="481">
        <f t="shared" si="0"/>
        <v>0</v>
      </c>
      <c r="F39" s="250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21" customHeight="1">
      <c r="A40" s="55">
        <v>7</v>
      </c>
      <c r="B40" s="238" t="s">
        <v>24</v>
      </c>
      <c r="C40" s="252">
        <v>150</v>
      </c>
      <c r="D40" s="254">
        <f>+'Ekamut-caxs'!D52</f>
        <v>150</v>
      </c>
      <c r="E40" s="481">
        <f t="shared" si="0"/>
        <v>0</v>
      </c>
      <c r="F40" s="250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33.75" customHeight="1">
      <c r="A41" s="55">
        <v>8</v>
      </c>
      <c r="B41" s="243" t="s">
        <v>75</v>
      </c>
      <c r="C41" s="252">
        <v>200</v>
      </c>
      <c r="D41" s="254">
        <f>+'Ekamut-caxs'!D53</f>
        <v>200</v>
      </c>
      <c r="E41" s="481">
        <f t="shared" si="0"/>
        <v>0</v>
      </c>
      <c r="F41" s="250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21" hidden="1" customHeight="1">
      <c r="A42" s="55">
        <v>12</v>
      </c>
      <c r="B42" s="238" t="s">
        <v>48</v>
      </c>
      <c r="C42" s="252"/>
      <c r="D42" s="254">
        <f>+'Ekamut-caxs'!D54</f>
        <v>0</v>
      </c>
      <c r="E42" s="481">
        <f t="shared" si="0"/>
        <v>0</v>
      </c>
      <c r="F42" s="250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21" hidden="1" customHeight="1">
      <c r="A43" s="55">
        <v>13</v>
      </c>
      <c r="B43" s="238" t="s">
        <v>120</v>
      </c>
      <c r="C43" s="252"/>
      <c r="D43" s="254">
        <f>+'Ekamut-caxs'!D55</f>
        <v>0</v>
      </c>
      <c r="E43" s="481">
        <f>D43-C43</f>
        <v>0</v>
      </c>
      <c r="F43" s="250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20.25" hidden="1" customHeight="1">
      <c r="A44" s="55">
        <v>14</v>
      </c>
      <c r="B44" s="238" t="s">
        <v>121</v>
      </c>
      <c r="C44" s="252"/>
      <c r="D44" s="254">
        <f>+'Ekamut-caxs'!D56</f>
        <v>0</v>
      </c>
      <c r="E44" s="481">
        <f t="shared" si="0"/>
        <v>0</v>
      </c>
      <c r="F44" s="250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21" hidden="1" customHeight="1">
      <c r="A45" s="55">
        <v>15</v>
      </c>
      <c r="B45" s="238" t="s">
        <v>25</v>
      </c>
      <c r="C45" s="250"/>
      <c r="D45" s="254">
        <f>+'Ekamut-caxs'!D57</f>
        <v>0</v>
      </c>
      <c r="E45" s="481">
        <f t="shared" si="0"/>
        <v>0</v>
      </c>
      <c r="F45" s="250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21" hidden="1" customHeight="1">
      <c r="A46" s="55">
        <v>16</v>
      </c>
      <c r="B46" s="238" t="s">
        <v>26</v>
      </c>
      <c r="C46" s="250"/>
      <c r="D46" s="254">
        <f>+'Ekamut-caxs'!D58</f>
        <v>0</v>
      </c>
      <c r="E46" s="481">
        <f>D46-C46</f>
        <v>0</v>
      </c>
      <c r="F46" s="250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21" hidden="1" customHeight="1">
      <c r="A47" s="55">
        <v>17</v>
      </c>
      <c r="B47" s="238" t="s">
        <v>67</v>
      </c>
      <c r="C47" s="250"/>
      <c r="D47" s="254">
        <f>+'Ekamut-caxs'!D59</f>
        <v>0</v>
      </c>
      <c r="E47" s="481">
        <f>D47-C47</f>
        <v>0</v>
      </c>
      <c r="F47" s="250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21" hidden="1" customHeight="1">
      <c r="A48" s="55">
        <v>18</v>
      </c>
      <c r="B48" s="238" t="s">
        <v>54</v>
      </c>
      <c r="C48" s="250"/>
      <c r="D48" s="254">
        <f>+'Ekamut-caxs'!D60</f>
        <v>0</v>
      </c>
      <c r="E48" s="481">
        <f>D48-C48</f>
        <v>0</v>
      </c>
      <c r="F48" s="250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21" hidden="1" customHeight="1">
      <c r="A49" s="55">
        <v>19</v>
      </c>
      <c r="B49" s="238" t="s">
        <v>45</v>
      </c>
      <c r="C49" s="252"/>
      <c r="D49" s="254">
        <f>+'Ekamut-caxs'!D61</f>
        <v>0</v>
      </c>
      <c r="E49" s="481">
        <f t="shared" si="0"/>
        <v>0</v>
      </c>
      <c r="F49" s="250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35.25" hidden="1" customHeight="1">
      <c r="A50" s="55">
        <v>20</v>
      </c>
      <c r="B50" s="253" t="s">
        <v>76</v>
      </c>
      <c r="C50" s="252"/>
      <c r="D50" s="254">
        <f>+'Ekamut-caxs'!D62</f>
        <v>0</v>
      </c>
      <c r="E50" s="481">
        <f t="shared" si="0"/>
        <v>0</v>
      </c>
      <c r="F50" s="250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39" customHeight="1">
      <c r="A51" s="55">
        <v>9</v>
      </c>
      <c r="B51" s="253" t="s">
        <v>77</v>
      </c>
      <c r="C51" s="250">
        <v>140</v>
      </c>
      <c r="D51" s="254">
        <f>+'Ekamut-caxs'!D63</f>
        <v>140</v>
      </c>
      <c r="E51" s="481">
        <f t="shared" si="0"/>
        <v>0</v>
      </c>
      <c r="F51" s="250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23.25" customHeight="1">
      <c r="A52" s="55">
        <v>10</v>
      </c>
      <c r="B52" s="238" t="s">
        <v>46</v>
      </c>
      <c r="C52" s="250">
        <v>3</v>
      </c>
      <c r="D52" s="254">
        <f>+'Ekamut-caxs'!D64</f>
        <v>3</v>
      </c>
      <c r="E52" s="481">
        <f t="shared" ref="E52:E77" si="2">D52-C52</f>
        <v>0</v>
      </c>
      <c r="F52" s="250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21" hidden="1" customHeight="1">
      <c r="A53" s="55">
        <v>23</v>
      </c>
      <c r="B53" s="238" t="s">
        <v>122</v>
      </c>
      <c r="C53" s="250"/>
      <c r="D53" s="254">
        <f>+'Ekamut-caxs'!D65</f>
        <v>0</v>
      </c>
      <c r="E53" s="481">
        <f t="shared" si="2"/>
        <v>0</v>
      </c>
      <c r="F53" s="250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21" hidden="1" customHeight="1">
      <c r="A54" s="55">
        <v>24</v>
      </c>
      <c r="B54" s="238" t="s">
        <v>47</v>
      </c>
      <c r="C54" s="250"/>
      <c r="D54" s="254">
        <f>+'Ekamut-caxs'!D66</f>
        <v>0</v>
      </c>
      <c r="E54" s="481">
        <f t="shared" si="2"/>
        <v>0</v>
      </c>
      <c r="F54" s="250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20.25" hidden="1" customHeight="1">
      <c r="A55" s="55">
        <v>25</v>
      </c>
      <c r="B55" s="238" t="s">
        <v>64</v>
      </c>
      <c r="C55" s="250"/>
      <c r="D55" s="254">
        <f>+'Ekamut-caxs'!D67</f>
        <v>0</v>
      </c>
      <c r="E55" s="481">
        <f t="shared" si="2"/>
        <v>0</v>
      </c>
      <c r="F55" s="250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20.25" hidden="1" customHeight="1">
      <c r="A56" s="55">
        <v>26</v>
      </c>
      <c r="B56" s="240" t="s">
        <v>201</v>
      </c>
      <c r="C56" s="250"/>
      <c r="D56" s="254">
        <f>+'Ekamut-caxs'!D68</f>
        <v>0</v>
      </c>
      <c r="E56" s="481">
        <f t="shared" ref="E56:E57" si="3">D56-C56</f>
        <v>0</v>
      </c>
      <c r="F56" s="250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2" customFormat="1" ht="20.25" hidden="1" customHeight="1">
      <c r="A57" s="55">
        <v>27</v>
      </c>
      <c r="B57" s="240" t="s">
        <v>202</v>
      </c>
      <c r="C57" s="250"/>
      <c r="D57" s="254">
        <f>+'Ekamut-caxs'!D69</f>
        <v>0</v>
      </c>
      <c r="E57" s="481">
        <f t="shared" si="3"/>
        <v>0</v>
      </c>
      <c r="F57" s="250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</row>
    <row r="58" spans="1:18" s="52" customFormat="1" ht="21" hidden="1" customHeight="1">
      <c r="A58" s="55">
        <v>28</v>
      </c>
      <c r="B58" s="238" t="s">
        <v>78</v>
      </c>
      <c r="C58" s="250"/>
      <c r="D58" s="254">
        <f>+'Ekamut-caxs'!D70</f>
        <v>0</v>
      </c>
      <c r="E58" s="481">
        <f t="shared" si="2"/>
        <v>0</v>
      </c>
      <c r="F58" s="250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</row>
    <row r="59" spans="1:18" s="52" customFormat="1" ht="21" customHeight="1">
      <c r="A59" s="55">
        <v>11</v>
      </c>
      <c r="B59" s="238" t="s">
        <v>265</v>
      </c>
      <c r="C59" s="250">
        <v>615.1</v>
      </c>
      <c r="D59" s="254">
        <f>+'Ekamut-caxs'!D71</f>
        <v>615.1</v>
      </c>
      <c r="E59" s="481">
        <f t="shared" si="2"/>
        <v>0</v>
      </c>
      <c r="F59" s="250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</row>
    <row r="60" spans="1:18" s="52" customFormat="1" ht="21" customHeight="1">
      <c r="A60" s="55">
        <v>12</v>
      </c>
      <c r="B60" s="241" t="s">
        <v>266</v>
      </c>
      <c r="C60" s="250">
        <v>500</v>
      </c>
      <c r="D60" s="252">
        <f>+'Ekamut-caxs'!D72</f>
        <v>500</v>
      </c>
      <c r="E60" s="482">
        <f t="shared" ref="E60:E73" si="4">D60-C60</f>
        <v>0</v>
      </c>
      <c r="F60" s="250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 s="52" customFormat="1" ht="21" customHeight="1">
      <c r="A61" s="55">
        <v>13</v>
      </c>
      <c r="B61" s="241" t="s">
        <v>267</v>
      </c>
      <c r="C61" s="250">
        <v>14.4</v>
      </c>
      <c r="D61" s="252">
        <f>+'Ekamut-caxs'!D73</f>
        <v>14.4</v>
      </c>
      <c r="E61" s="482">
        <f t="shared" si="4"/>
        <v>0</v>
      </c>
      <c r="F61" s="250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</row>
    <row r="62" spans="1:18" s="52" customFormat="1" ht="35.25" customHeight="1">
      <c r="A62" s="55">
        <v>14</v>
      </c>
      <c r="B62" s="474" t="s">
        <v>272</v>
      </c>
      <c r="C62" s="250">
        <v>500</v>
      </c>
      <c r="D62" s="252">
        <f>+'Ekamut-caxs'!D74</f>
        <v>500</v>
      </c>
      <c r="E62" s="482">
        <f t="shared" si="4"/>
        <v>0</v>
      </c>
      <c r="F62" s="250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27.75" customHeight="1">
      <c r="A63" s="55">
        <v>15</v>
      </c>
      <c r="B63" s="241" t="s">
        <v>270</v>
      </c>
      <c r="C63" s="250">
        <v>42</v>
      </c>
      <c r="D63" s="252">
        <v>170</v>
      </c>
      <c r="E63" s="482">
        <f t="shared" si="4"/>
        <v>128</v>
      </c>
      <c r="F63" s="475" t="s">
        <v>306</v>
      </c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52" customFormat="1" ht="21" customHeight="1">
      <c r="A64" s="55">
        <v>16</v>
      </c>
      <c r="B64" s="241" t="s">
        <v>271</v>
      </c>
      <c r="C64" s="250">
        <v>468</v>
      </c>
      <c r="D64" s="252">
        <f>+'Ekamut-caxs'!D76</f>
        <v>468</v>
      </c>
      <c r="E64" s="482">
        <f t="shared" si="4"/>
        <v>0</v>
      </c>
      <c r="F64" s="250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</row>
    <row r="65" spans="1:18" s="52" customFormat="1" ht="35.25" customHeight="1">
      <c r="A65" s="55">
        <v>17</v>
      </c>
      <c r="B65" s="474" t="s">
        <v>274</v>
      </c>
      <c r="C65" s="250">
        <v>100</v>
      </c>
      <c r="D65" s="252">
        <f>+'Ekamut-caxs'!D77</f>
        <v>100</v>
      </c>
      <c r="E65" s="482">
        <f t="shared" si="4"/>
        <v>0</v>
      </c>
      <c r="F65" s="250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</row>
    <row r="66" spans="1:18" s="52" customFormat="1" ht="21" customHeight="1">
      <c r="A66" s="55">
        <v>18</v>
      </c>
      <c r="B66" s="241" t="s">
        <v>275</v>
      </c>
      <c r="C66" s="250">
        <v>100</v>
      </c>
      <c r="D66" s="252">
        <f>+'Ekamut-caxs'!D78</f>
        <v>100</v>
      </c>
      <c r="E66" s="482">
        <f t="shared" si="4"/>
        <v>0</v>
      </c>
      <c r="F66" s="250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</row>
    <row r="67" spans="1:18" s="52" customFormat="1" ht="66" customHeight="1">
      <c r="A67" s="55">
        <v>19</v>
      </c>
      <c r="B67" s="241" t="s">
        <v>276</v>
      </c>
      <c r="C67" s="250">
        <v>2300</v>
      </c>
      <c r="D67" s="252">
        <f>+'Ekamut-caxs'!D79</f>
        <v>2486</v>
      </c>
      <c r="E67" s="482">
        <f t="shared" si="4"/>
        <v>186</v>
      </c>
      <c r="F67" s="475" t="s">
        <v>300</v>
      </c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</row>
    <row r="68" spans="1:18" s="52" customFormat="1" ht="21" customHeight="1">
      <c r="A68" s="55">
        <v>20</v>
      </c>
      <c r="B68" s="241" t="s">
        <v>277</v>
      </c>
      <c r="C68" s="250">
        <v>6</v>
      </c>
      <c r="D68" s="252">
        <f>+'Ekamut-caxs'!D80</f>
        <v>6</v>
      </c>
      <c r="E68" s="482">
        <f t="shared" si="4"/>
        <v>0</v>
      </c>
      <c r="F68" s="250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</row>
    <row r="69" spans="1:18" s="52" customFormat="1" ht="21" customHeight="1">
      <c r="A69" s="55">
        <v>21</v>
      </c>
      <c r="B69" s="241" t="s">
        <v>278</v>
      </c>
      <c r="C69" s="250">
        <v>40</v>
      </c>
      <c r="D69" s="252">
        <f>+'Ekamut-caxs'!D81</f>
        <v>40</v>
      </c>
      <c r="E69" s="482">
        <f t="shared" si="4"/>
        <v>0</v>
      </c>
      <c r="F69" s="250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</row>
    <row r="70" spans="1:18" s="52" customFormat="1" ht="36.75" customHeight="1">
      <c r="A70" s="55">
        <v>22</v>
      </c>
      <c r="B70" s="241" t="s">
        <v>119</v>
      </c>
      <c r="C70" s="250">
        <v>500</v>
      </c>
      <c r="D70" s="252">
        <f>+'Ekamut-caxs'!D82</f>
        <v>640</v>
      </c>
      <c r="E70" s="482">
        <f t="shared" si="4"/>
        <v>140</v>
      </c>
      <c r="F70" s="477" t="s">
        <v>304</v>
      </c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</row>
    <row r="71" spans="1:18" s="52" customFormat="1" ht="21" customHeight="1">
      <c r="A71" s="55">
        <v>23</v>
      </c>
      <c r="B71" s="241" t="s">
        <v>279</v>
      </c>
      <c r="C71" s="250">
        <v>600</v>
      </c>
      <c r="D71" s="252">
        <f>+'Ekamut-caxs'!D83</f>
        <v>600</v>
      </c>
      <c r="E71" s="482">
        <f t="shared" si="4"/>
        <v>0</v>
      </c>
      <c r="F71" s="250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</row>
    <row r="72" spans="1:18" s="52" customFormat="1" ht="21" customHeight="1">
      <c r="A72" s="55">
        <v>24</v>
      </c>
      <c r="B72" s="241" t="s">
        <v>280</v>
      </c>
      <c r="C72" s="250">
        <v>46.2</v>
      </c>
      <c r="D72" s="252">
        <f>+'Ekamut-caxs'!D84</f>
        <v>46.2</v>
      </c>
      <c r="E72" s="482">
        <f t="shared" si="4"/>
        <v>0</v>
      </c>
      <c r="F72" s="250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</row>
    <row r="73" spans="1:18" s="52" customFormat="1" ht="21" hidden="1" customHeight="1">
      <c r="A73" s="55">
        <v>31</v>
      </c>
      <c r="B73" s="241"/>
      <c r="C73" s="250"/>
      <c r="D73" s="252">
        <f>+'Ekamut-caxs'!D85</f>
        <v>0</v>
      </c>
      <c r="E73" s="482">
        <f t="shared" si="4"/>
        <v>0</v>
      </c>
      <c r="F73" s="250"/>
      <c r="G73" s="51" t="s">
        <v>205</v>
      </c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</row>
    <row r="74" spans="1:18" s="52" customFormat="1" ht="31.5" customHeight="1">
      <c r="A74" s="55">
        <v>25</v>
      </c>
      <c r="B74" s="340" t="s">
        <v>27</v>
      </c>
      <c r="C74" s="250">
        <v>15020.2</v>
      </c>
      <c r="D74" s="254">
        <f>+'Ekamut-caxs'!D86</f>
        <v>23602.800000000003</v>
      </c>
      <c r="E74" s="481">
        <f t="shared" si="2"/>
        <v>8582.6000000000022</v>
      </c>
      <c r="F74" s="250" t="s">
        <v>302</v>
      </c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</row>
    <row r="75" spans="1:18" ht="20.25" customHeight="1">
      <c r="A75" s="27">
        <v>25.1</v>
      </c>
      <c r="B75" s="29" t="s">
        <v>79</v>
      </c>
      <c r="C75" s="220">
        <v>14636.9</v>
      </c>
      <c r="D75" s="255">
        <f>+'Ekamut-caxs'!D87</f>
        <v>14636.9</v>
      </c>
      <c r="E75" s="219">
        <f t="shared" si="2"/>
        <v>0</v>
      </c>
      <c r="F75" s="220"/>
      <c r="G75" s="153"/>
    </row>
    <row r="76" spans="1:18" s="52" customFormat="1" ht="21" customHeight="1">
      <c r="A76" s="55">
        <v>26</v>
      </c>
      <c r="B76" s="253" t="s">
        <v>80</v>
      </c>
      <c r="C76" s="250">
        <v>10.5</v>
      </c>
      <c r="D76" s="254">
        <f>+'Ekamut-caxs'!D88</f>
        <v>10.5</v>
      </c>
      <c r="E76" s="251">
        <f t="shared" si="2"/>
        <v>0</v>
      </c>
      <c r="F76" s="250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</row>
    <row r="77" spans="1:18" s="52" customFormat="1" ht="36.75" customHeight="1">
      <c r="A77" s="55">
        <v>27</v>
      </c>
      <c r="B77" s="238" t="s">
        <v>68</v>
      </c>
      <c r="C77" s="250">
        <v>22241</v>
      </c>
      <c r="D77" s="254">
        <v>29400.1</v>
      </c>
      <c r="E77" s="251">
        <f t="shared" si="2"/>
        <v>7159.0999999999985</v>
      </c>
      <c r="F77" s="476" t="s">
        <v>311</v>
      </c>
      <c r="G77" s="51"/>
      <c r="H77" s="168">
        <f>15637.73+13762.4</f>
        <v>29400.129999999997</v>
      </c>
      <c r="I77" s="51"/>
      <c r="J77" s="51"/>
      <c r="K77" s="51"/>
      <c r="L77" s="51"/>
      <c r="M77" s="51"/>
      <c r="N77" s="51"/>
      <c r="O77" s="51"/>
      <c r="P77" s="51"/>
      <c r="Q77" s="51"/>
      <c r="R77" s="51"/>
    </row>
    <row r="78" spans="1:18" s="33" customFormat="1" ht="24.75" customHeight="1">
      <c r="A78" s="25"/>
      <c r="B78" s="53" t="s">
        <v>81</v>
      </c>
      <c r="C78" s="262">
        <f>C6-C24</f>
        <v>0</v>
      </c>
      <c r="D78" s="262">
        <f>D6-D24</f>
        <v>0</v>
      </c>
      <c r="E78" s="262">
        <f t="shared" si="0"/>
        <v>0</v>
      </c>
      <c r="F78" s="343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</row>
    <row r="79" spans="1:18" s="33" customFormat="1" ht="29.25" customHeight="1">
      <c r="A79" s="34"/>
      <c r="C79" s="35"/>
      <c r="D79" s="35"/>
      <c r="E79" s="35"/>
      <c r="F79" s="35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</row>
    <row r="80" spans="1:18" ht="24.75" customHeight="1">
      <c r="B80" s="36" t="s">
        <v>2</v>
      </c>
      <c r="C80" s="23"/>
      <c r="D80" s="525" t="str">
        <f>+'Ekamut-caxs'!C92</f>
        <v>Արմինե Սարգսյան</v>
      </c>
      <c r="E80" s="525"/>
      <c r="F80" s="117"/>
    </row>
    <row r="81" spans="1:6" ht="19.5" customHeight="1">
      <c r="B81" s="37"/>
      <c r="D81" s="524" t="s">
        <v>5</v>
      </c>
      <c r="E81" s="524"/>
      <c r="F81" s="338"/>
    </row>
    <row r="82" spans="1:6" ht="24.75" customHeight="1">
      <c r="B82" s="36" t="s">
        <v>6</v>
      </c>
      <c r="C82" s="23"/>
      <c r="D82" s="525" t="str">
        <f>+'Ekamut-caxs'!C94</f>
        <v>Ալիտա Յայլոյան</v>
      </c>
      <c r="E82" s="525"/>
      <c r="F82" s="117"/>
    </row>
    <row r="83" spans="1:6" ht="15.75" customHeight="1">
      <c r="D83" s="524" t="s">
        <v>5</v>
      </c>
      <c r="E83" s="524"/>
      <c r="F83" s="338"/>
    </row>
    <row r="84" spans="1:6" s="18" customFormat="1">
      <c r="A84" s="23"/>
      <c r="B84" s="152" t="s">
        <v>1</v>
      </c>
      <c r="C84" s="19"/>
      <c r="D84" s="19"/>
      <c r="E84" s="19"/>
      <c r="F84" s="19"/>
    </row>
    <row r="85" spans="1:6" s="18" customFormat="1">
      <c r="A85" s="110"/>
    </row>
    <row r="86" spans="1:6" s="18" customFormat="1">
      <c r="A86" s="110"/>
    </row>
    <row r="87" spans="1:6" s="18" customFormat="1">
      <c r="A87" s="110"/>
    </row>
    <row r="88" spans="1:6" s="18" customFormat="1">
      <c r="A88" s="110"/>
    </row>
    <row r="89" spans="1:6" s="18" customFormat="1">
      <c r="A89" s="110"/>
    </row>
    <row r="90" spans="1:6" s="18" customFormat="1">
      <c r="A90" s="110"/>
    </row>
    <row r="91" spans="1:6" s="18" customFormat="1">
      <c r="A91" s="110"/>
    </row>
    <row r="92" spans="1:6" s="18" customFormat="1">
      <c r="A92" s="110"/>
    </row>
    <row r="93" spans="1:6" s="18" customFormat="1">
      <c r="A93" s="110"/>
    </row>
    <row r="94" spans="1:6" s="18" customFormat="1">
      <c r="A94" s="110"/>
    </row>
    <row r="95" spans="1:6" s="18" customFormat="1">
      <c r="A95" s="110"/>
    </row>
    <row r="96" spans="1:6" s="18" customFormat="1">
      <c r="A96" s="110"/>
    </row>
    <row r="97" spans="1:1" s="18" customFormat="1">
      <c r="A97" s="110"/>
    </row>
    <row r="98" spans="1:1" s="18" customFormat="1">
      <c r="A98" s="110"/>
    </row>
    <row r="99" spans="1:1" s="18" customFormat="1">
      <c r="A99" s="110"/>
    </row>
    <row r="100" spans="1:1" s="18" customFormat="1">
      <c r="A100" s="110"/>
    </row>
    <row r="101" spans="1:1" s="18" customFormat="1">
      <c r="A101" s="110"/>
    </row>
    <row r="102" spans="1:1" s="18" customFormat="1">
      <c r="A102" s="110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3:E83"/>
    <mergeCell ref="D80:E80"/>
    <mergeCell ref="D81:E81"/>
    <mergeCell ref="D82:E82"/>
    <mergeCell ref="A3:F3"/>
  </mergeCells>
  <pageMargins left="0.25" right="0.24" top="0.23622047244094499" bottom="0.23622047244094499" header="0.196850393700787" footer="0.196850393700787"/>
  <pageSetup paperSize="9" scale="6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32"/>
  <sheetViews>
    <sheetView view="pageBreakPreview" topLeftCell="A67" zoomScaleSheetLayoutView="100" workbookViewId="0">
      <selection activeCell="B106" sqref="B106:C106"/>
    </sheetView>
  </sheetViews>
  <sheetFormatPr defaultColWidth="9.140625" defaultRowHeight="13.5"/>
  <cols>
    <col min="1" max="1" width="6" style="19" customWidth="1"/>
    <col min="2" max="2" width="53" style="19" customWidth="1"/>
    <col min="3" max="3" width="15.28515625" style="19" customWidth="1"/>
    <col min="4" max="4" width="14.5703125" style="19" customWidth="1"/>
    <col min="5" max="5" width="15.5703125" style="19" customWidth="1"/>
    <col min="6" max="6" width="47.28515625" style="19" customWidth="1"/>
    <col min="7" max="7" width="9.140625" style="124"/>
    <col min="8" max="13" width="9.140625" style="110"/>
    <col min="14" max="20" width="9.140625" style="118"/>
    <col min="21" max="16384" width="9.140625" style="19"/>
  </cols>
  <sheetData>
    <row r="1" spans="1:20" ht="23.25" customHeight="1">
      <c r="A1" s="523" t="s">
        <v>82</v>
      </c>
      <c r="B1" s="523"/>
      <c r="C1" s="523"/>
      <c r="D1" s="523"/>
      <c r="E1" s="523"/>
      <c r="F1" s="523"/>
    </row>
    <row r="2" spans="1:20" s="21" customFormat="1" ht="20.25">
      <c r="A2" s="507" t="str">
        <f>+'Ekamut-caxs'!A14:D14</f>
        <v xml:space="preserve">«Երևան քաղաքի պատմության թանգարան» ՀՈԱԿ-ի </v>
      </c>
      <c r="B2" s="507"/>
      <c r="C2" s="507"/>
      <c r="D2" s="507"/>
      <c r="E2" s="507"/>
      <c r="F2" s="507"/>
      <c r="G2" s="102"/>
      <c r="H2" s="4"/>
      <c r="I2" s="111"/>
      <c r="J2" s="111"/>
      <c r="K2" s="111"/>
      <c r="L2" s="111"/>
      <c r="M2" s="111"/>
      <c r="N2" s="119"/>
      <c r="O2" s="119"/>
      <c r="P2" s="119"/>
      <c r="Q2" s="119"/>
      <c r="R2" s="119"/>
      <c r="S2" s="119"/>
      <c r="T2" s="119"/>
    </row>
    <row r="3" spans="1:20" ht="42" customHeight="1">
      <c r="A3" s="526" t="s">
        <v>250</v>
      </c>
      <c r="B3" s="526"/>
      <c r="C3" s="526"/>
      <c r="D3" s="526"/>
      <c r="E3" s="526"/>
      <c r="F3" s="526"/>
      <c r="G3" s="125"/>
      <c r="H3" s="112"/>
      <c r="I3" s="112"/>
      <c r="J3" s="112"/>
      <c r="K3" s="112"/>
      <c r="L3" s="112"/>
    </row>
    <row r="4" spans="1:20" s="21" customFormat="1" ht="18" customHeight="1">
      <c r="A4" s="9"/>
      <c r="B4" s="9"/>
      <c r="F4" s="10" t="s">
        <v>44</v>
      </c>
      <c r="G4" s="126"/>
      <c r="H4" s="111"/>
      <c r="I4" s="111"/>
      <c r="J4" s="111"/>
      <c r="K4" s="111"/>
      <c r="L4" s="111"/>
      <c r="M4" s="111"/>
      <c r="N4" s="119"/>
      <c r="O4" s="119"/>
      <c r="P4" s="119"/>
      <c r="Q4" s="119"/>
      <c r="R4" s="119"/>
      <c r="S4" s="119"/>
      <c r="T4" s="119"/>
    </row>
    <row r="5" spans="1:20" s="28" customFormat="1" ht="87" customHeight="1">
      <c r="A5" s="84" t="s">
        <v>3</v>
      </c>
      <c r="B5" s="86" t="s">
        <v>31</v>
      </c>
      <c r="C5" s="213" t="s">
        <v>179</v>
      </c>
      <c r="D5" s="213" t="s">
        <v>180</v>
      </c>
      <c r="E5" s="85" t="s">
        <v>51</v>
      </c>
      <c r="F5" s="339" t="str">
        <f>+'[6]Ekamutneri hamematakan'!F5</f>
        <v>Ծանոթություն հոդվածային ավելացումների վերաբերյալ</v>
      </c>
      <c r="G5" s="127"/>
      <c r="H5" s="113"/>
      <c r="I5" s="113"/>
      <c r="J5" s="113"/>
      <c r="K5" s="113"/>
      <c r="L5" s="113"/>
      <c r="M5" s="113"/>
      <c r="N5" s="120"/>
      <c r="O5" s="120"/>
      <c r="P5" s="120"/>
      <c r="Q5" s="120"/>
      <c r="R5" s="120"/>
      <c r="S5" s="120"/>
      <c r="T5" s="120"/>
    </row>
    <row r="6" spans="1:20" s="21" customFormat="1" ht="41.25" customHeight="1">
      <c r="A6" s="11" t="s">
        <v>7</v>
      </c>
      <c r="B6" s="12" t="s">
        <v>32</v>
      </c>
      <c r="C6" s="221">
        <v>18207.900000000001</v>
      </c>
      <c r="D6" s="221">
        <f>+C6</f>
        <v>18207.900000000001</v>
      </c>
      <c r="E6" s="245">
        <f t="shared" ref="E6:E80" si="0">D6-C6</f>
        <v>0</v>
      </c>
      <c r="F6" s="221"/>
      <c r="G6" s="126"/>
      <c r="H6" s="111"/>
      <c r="I6" s="111"/>
      <c r="J6" s="111"/>
      <c r="K6" s="111"/>
      <c r="L6" s="111"/>
      <c r="M6" s="111"/>
      <c r="N6" s="119"/>
      <c r="O6" s="119"/>
      <c r="P6" s="119"/>
      <c r="Q6" s="119"/>
      <c r="R6" s="119"/>
      <c r="S6" s="119"/>
      <c r="T6" s="119"/>
    </row>
    <row r="7" spans="1:20" s="21" customFormat="1" ht="38.25" customHeight="1">
      <c r="A7" s="11" t="s">
        <v>11</v>
      </c>
      <c r="B7" s="12" t="s">
        <v>83</v>
      </c>
      <c r="C7" s="245">
        <f>SUM(C8:C21)</f>
        <v>109501.4</v>
      </c>
      <c r="D7" s="245">
        <f>SUM(D8:D21)</f>
        <v>124044.40000000001</v>
      </c>
      <c r="E7" s="245">
        <f>D7-C7</f>
        <v>14543.000000000015</v>
      </c>
      <c r="F7" s="221"/>
      <c r="G7" s="126"/>
      <c r="H7" s="111"/>
      <c r="I7" s="111"/>
      <c r="J7" s="111"/>
      <c r="K7" s="111"/>
      <c r="L7" s="111"/>
      <c r="M7" s="111"/>
      <c r="N7" s="119"/>
      <c r="O7" s="119"/>
      <c r="P7" s="119"/>
      <c r="Q7" s="119"/>
      <c r="R7" s="119"/>
      <c r="S7" s="119"/>
      <c r="T7" s="119"/>
    </row>
    <row r="8" spans="1:20" s="52" customFormat="1" ht="17.25" customHeight="1">
      <c r="A8" s="55">
        <v>1</v>
      </c>
      <c r="B8" s="235" t="s">
        <v>118</v>
      </c>
      <c r="C8" s="236">
        <v>96631.4</v>
      </c>
      <c r="D8" s="237">
        <f>+'Dramakan hosqer'!D21</f>
        <v>107588.8</v>
      </c>
      <c r="E8" s="237">
        <f>D8-C8</f>
        <v>10957.400000000009</v>
      </c>
      <c r="F8" s="236"/>
      <c r="G8" s="100"/>
      <c r="H8" s="114"/>
      <c r="I8" s="114"/>
      <c r="J8" s="114"/>
      <c r="K8" s="114"/>
      <c r="L8" s="114"/>
      <c r="M8" s="114"/>
      <c r="N8" s="121"/>
      <c r="O8" s="121"/>
      <c r="P8" s="121"/>
      <c r="Q8" s="121"/>
      <c r="R8" s="121"/>
      <c r="S8" s="121"/>
      <c r="T8" s="121"/>
    </row>
    <row r="9" spans="1:20" s="52" customFormat="1" ht="38.25" hidden="1" customHeight="1">
      <c r="A9" s="55">
        <v>2</v>
      </c>
      <c r="B9" s="454" t="str">
        <f>+'Dramakan hosqer'!B22</f>
        <v>Այլ նպաստներ բյուջեից, որից՝</v>
      </c>
      <c r="C9" s="236"/>
      <c r="D9" s="237">
        <f>+'Dramakan hosqer'!D22</f>
        <v>0</v>
      </c>
      <c r="E9" s="237">
        <f>D9-C9</f>
        <v>0</v>
      </c>
      <c r="F9" s="236"/>
      <c r="G9" s="100"/>
      <c r="H9" s="114"/>
      <c r="I9" s="114"/>
      <c r="J9" s="114"/>
      <c r="K9" s="114"/>
      <c r="L9" s="114"/>
      <c r="M9" s="114"/>
      <c r="N9" s="121"/>
      <c r="O9" s="121"/>
      <c r="P9" s="121"/>
      <c r="Q9" s="121"/>
      <c r="R9" s="121"/>
      <c r="S9" s="121"/>
      <c r="T9" s="121"/>
    </row>
    <row r="10" spans="1:20" ht="32.25" hidden="1" customHeight="1">
      <c r="A10" s="26">
        <v>2.1</v>
      </c>
      <c r="B10" s="455" t="str">
        <f>+'Dramakan hosqer'!B23</f>
        <v>կամավոր ատեստավորման գծով</v>
      </c>
      <c r="C10" s="222"/>
      <c r="D10" s="249">
        <f>+'Dramakan hosqer'!D23</f>
        <v>0</v>
      </c>
      <c r="E10" s="237">
        <f>D10-C10</f>
        <v>0</v>
      </c>
      <c r="F10" s="222"/>
    </row>
    <row r="11" spans="1:20" s="52" customFormat="1" ht="39" customHeight="1">
      <c r="A11" s="55">
        <v>2</v>
      </c>
      <c r="B11" s="238" t="s">
        <v>8</v>
      </c>
      <c r="C11" s="236">
        <v>12000</v>
      </c>
      <c r="D11" s="237">
        <f>+'Dramakan hosqer'!D24</f>
        <v>15406.6</v>
      </c>
      <c r="E11" s="237">
        <f t="shared" si="0"/>
        <v>3406.6000000000004</v>
      </c>
      <c r="F11" s="476" t="s">
        <v>310</v>
      </c>
      <c r="G11" s="100"/>
      <c r="H11" s="114"/>
      <c r="I11" s="114"/>
      <c r="J11" s="114"/>
      <c r="K11" s="114"/>
      <c r="L11" s="114"/>
      <c r="M11" s="114"/>
      <c r="N11" s="121"/>
      <c r="O11" s="121"/>
      <c r="P11" s="121"/>
      <c r="Q11" s="121"/>
      <c r="R11" s="121"/>
      <c r="S11" s="121"/>
      <c r="T11" s="121"/>
    </row>
    <row r="12" spans="1:20" s="52" customFormat="1" ht="17.25" hidden="1" customHeight="1">
      <c r="A12" s="55">
        <v>4</v>
      </c>
      <c r="B12" s="239" t="s">
        <v>53</v>
      </c>
      <c r="C12" s="236"/>
      <c r="D12" s="237">
        <f>+'Dramakan hosqer'!D25</f>
        <v>0</v>
      </c>
      <c r="E12" s="237">
        <f t="shared" si="0"/>
        <v>0</v>
      </c>
      <c r="F12" s="236"/>
      <c r="G12" s="100"/>
      <c r="H12" s="114"/>
      <c r="I12" s="114"/>
      <c r="J12" s="114"/>
      <c r="K12" s="114"/>
      <c r="L12" s="114"/>
      <c r="M12" s="114"/>
      <c r="N12" s="121"/>
      <c r="O12" s="121"/>
      <c r="P12" s="121"/>
      <c r="Q12" s="121"/>
      <c r="R12" s="121"/>
      <c r="S12" s="121"/>
      <c r="T12" s="121"/>
    </row>
    <row r="13" spans="1:20" s="52" customFormat="1" ht="17.25" hidden="1" customHeight="1">
      <c r="A13" s="55">
        <v>5</v>
      </c>
      <c r="B13" s="240" t="s">
        <v>63</v>
      </c>
      <c r="C13" s="236"/>
      <c r="D13" s="237">
        <f>+'Dramakan hosqer'!D26</f>
        <v>0</v>
      </c>
      <c r="E13" s="237">
        <f t="shared" si="0"/>
        <v>0</v>
      </c>
      <c r="F13" s="236"/>
      <c r="G13" s="100"/>
      <c r="H13" s="114"/>
      <c r="I13" s="114"/>
      <c r="J13" s="114"/>
      <c r="K13" s="114"/>
      <c r="L13" s="114"/>
      <c r="M13" s="114"/>
      <c r="N13" s="121"/>
      <c r="O13" s="121"/>
      <c r="P13" s="121"/>
      <c r="Q13" s="121"/>
      <c r="R13" s="121"/>
      <c r="S13" s="121"/>
      <c r="T13" s="121"/>
    </row>
    <row r="14" spans="1:20" s="52" customFormat="1" ht="17.25" hidden="1" customHeight="1">
      <c r="A14" s="55">
        <v>6</v>
      </c>
      <c r="B14" s="21" t="s">
        <v>194</v>
      </c>
      <c r="C14" s="236"/>
      <c r="D14" s="237">
        <f>+'Dramakan hosqer'!D27</f>
        <v>0</v>
      </c>
      <c r="E14" s="237">
        <f t="shared" si="0"/>
        <v>0</v>
      </c>
      <c r="F14" s="236"/>
      <c r="G14" s="100"/>
      <c r="H14" s="114"/>
      <c r="I14" s="114"/>
      <c r="J14" s="114"/>
      <c r="K14" s="114"/>
      <c r="L14" s="114"/>
      <c r="M14" s="114"/>
      <c r="N14" s="121"/>
      <c r="O14" s="121"/>
      <c r="P14" s="121"/>
      <c r="Q14" s="121"/>
      <c r="R14" s="121"/>
      <c r="S14" s="121"/>
      <c r="T14" s="121"/>
    </row>
    <row r="15" spans="1:20" s="52" customFormat="1" ht="17.25" hidden="1" customHeight="1">
      <c r="A15" s="55">
        <v>7</v>
      </c>
      <c r="B15" s="235" t="s">
        <v>9</v>
      </c>
      <c r="C15" s="236"/>
      <c r="D15" s="237">
        <v>0</v>
      </c>
      <c r="E15" s="237">
        <f t="shared" si="0"/>
        <v>0</v>
      </c>
      <c r="F15" s="236"/>
      <c r="G15" s="100"/>
      <c r="H15" s="114"/>
      <c r="I15" s="114"/>
      <c r="J15" s="114"/>
      <c r="K15" s="114"/>
      <c r="L15" s="114"/>
      <c r="M15" s="114"/>
      <c r="N15" s="121"/>
      <c r="O15" s="121"/>
      <c r="P15" s="121"/>
      <c r="Q15" s="121"/>
      <c r="R15" s="121"/>
      <c r="S15" s="121"/>
      <c r="T15" s="121"/>
    </row>
    <row r="16" spans="1:20" s="52" customFormat="1" ht="17.25" hidden="1" customHeight="1">
      <c r="A16" s="55">
        <v>8</v>
      </c>
      <c r="B16" s="235" t="s">
        <v>72</v>
      </c>
      <c r="C16" s="236"/>
      <c r="D16" s="237">
        <f>+'Dramakan hosqer'!D28</f>
        <v>0</v>
      </c>
      <c r="E16" s="237">
        <f t="shared" si="0"/>
        <v>0</v>
      </c>
      <c r="F16" s="236"/>
      <c r="G16" s="100"/>
      <c r="H16" s="114"/>
      <c r="I16" s="114"/>
      <c r="J16" s="114"/>
      <c r="K16" s="114"/>
      <c r="L16" s="114"/>
      <c r="M16" s="114"/>
      <c r="N16" s="121"/>
      <c r="O16" s="121"/>
      <c r="P16" s="121"/>
      <c r="Q16" s="121"/>
      <c r="R16" s="121"/>
      <c r="S16" s="121"/>
      <c r="T16" s="121"/>
    </row>
    <row r="17" spans="1:20" s="52" customFormat="1" ht="17.25" hidden="1" customHeight="1">
      <c r="A17" s="55">
        <v>9</v>
      </c>
      <c r="B17" s="235" t="s">
        <v>33</v>
      </c>
      <c r="C17" s="236"/>
      <c r="D17" s="237">
        <f>+'Dramakan hosqer'!D29</f>
        <v>0</v>
      </c>
      <c r="E17" s="237">
        <f t="shared" si="0"/>
        <v>0</v>
      </c>
      <c r="F17" s="236"/>
      <c r="G17" s="100"/>
      <c r="H17" s="114"/>
      <c r="I17" s="114"/>
      <c r="J17" s="114"/>
      <c r="K17" s="114"/>
      <c r="L17" s="114"/>
      <c r="M17" s="114"/>
      <c r="N17" s="121"/>
      <c r="O17" s="121"/>
      <c r="P17" s="121"/>
      <c r="Q17" s="121"/>
      <c r="R17" s="121"/>
      <c r="S17" s="121"/>
      <c r="T17" s="121"/>
    </row>
    <row r="18" spans="1:20" s="52" customFormat="1" ht="17.25" customHeight="1">
      <c r="A18" s="55">
        <v>3</v>
      </c>
      <c r="B18" s="235" t="s">
        <v>10</v>
      </c>
      <c r="C18" s="236">
        <v>200</v>
      </c>
      <c r="D18" s="237">
        <f>+'Dramakan hosqer'!D30</f>
        <v>250</v>
      </c>
      <c r="E18" s="237">
        <f>D18-C18</f>
        <v>50</v>
      </c>
      <c r="F18" s="236"/>
      <c r="G18" s="100"/>
      <c r="H18" s="114"/>
      <c r="I18" s="114"/>
      <c r="J18" s="114"/>
      <c r="K18" s="114"/>
      <c r="L18" s="114"/>
      <c r="M18" s="114"/>
      <c r="N18" s="121"/>
      <c r="O18" s="121"/>
      <c r="P18" s="121"/>
      <c r="Q18" s="121"/>
      <c r="R18" s="121"/>
      <c r="S18" s="121"/>
      <c r="T18" s="121"/>
    </row>
    <row r="19" spans="1:20" s="52" customFormat="1" ht="17.25" customHeight="1">
      <c r="A19" s="55">
        <v>4</v>
      </c>
      <c r="B19" s="241" t="s">
        <v>263</v>
      </c>
      <c r="C19" s="236">
        <v>600</v>
      </c>
      <c r="D19" s="236">
        <f>+'Dramakan hosqer'!D31</f>
        <v>600</v>
      </c>
      <c r="E19" s="236">
        <f>D19-C19</f>
        <v>0</v>
      </c>
      <c r="F19" s="236"/>
      <c r="G19" s="100"/>
      <c r="H19" s="114"/>
      <c r="I19" s="114"/>
      <c r="J19" s="114"/>
      <c r="K19" s="114"/>
      <c r="L19" s="114"/>
      <c r="M19" s="114"/>
      <c r="N19" s="121"/>
      <c r="O19" s="121"/>
      <c r="P19" s="121"/>
      <c r="Q19" s="121"/>
      <c r="R19" s="121"/>
      <c r="S19" s="121"/>
      <c r="T19" s="121"/>
    </row>
    <row r="20" spans="1:20" s="52" customFormat="1" ht="27" customHeight="1">
      <c r="A20" s="55">
        <v>5</v>
      </c>
      <c r="B20" s="241" t="s">
        <v>313</v>
      </c>
      <c r="C20" s="236">
        <v>0</v>
      </c>
      <c r="D20" s="484">
        <f>+'Dramakan hosqer'!D32</f>
        <v>91</v>
      </c>
      <c r="E20" s="236">
        <f>D20-C20</f>
        <v>91</v>
      </c>
      <c r="F20" s="486" t="s">
        <v>314</v>
      </c>
      <c r="G20" s="100"/>
      <c r="H20" s="114"/>
      <c r="I20" s="114"/>
      <c r="J20" s="114"/>
      <c r="K20" s="114"/>
      <c r="L20" s="114"/>
      <c r="M20" s="114"/>
      <c r="N20" s="121"/>
      <c r="O20" s="121"/>
      <c r="P20" s="121"/>
      <c r="Q20" s="121"/>
      <c r="R20" s="121"/>
      <c r="S20" s="121"/>
      <c r="T20" s="121"/>
    </row>
    <row r="21" spans="1:20" s="52" customFormat="1" ht="17.25" customHeight="1">
      <c r="A21" s="55">
        <v>6</v>
      </c>
      <c r="B21" s="241" t="s">
        <v>264</v>
      </c>
      <c r="C21" s="236">
        <v>70</v>
      </c>
      <c r="D21" s="236">
        <f>+'Dramakan hosqer'!D33</f>
        <v>108</v>
      </c>
      <c r="E21" s="236">
        <f>D21-C21</f>
        <v>38</v>
      </c>
      <c r="F21" s="236"/>
      <c r="G21" s="100" t="s">
        <v>206</v>
      </c>
      <c r="H21" s="114"/>
      <c r="I21" s="114"/>
      <c r="J21" s="114"/>
      <c r="K21" s="114"/>
      <c r="L21" s="114"/>
      <c r="M21" s="114"/>
      <c r="N21" s="121"/>
      <c r="O21" s="121"/>
      <c r="P21" s="121"/>
      <c r="Q21" s="121"/>
      <c r="R21" s="121"/>
      <c r="S21" s="121"/>
      <c r="T21" s="121"/>
    </row>
    <row r="22" spans="1:20" s="21" customFormat="1" ht="36" customHeight="1">
      <c r="A22" s="11" t="s">
        <v>34</v>
      </c>
      <c r="B22" s="12" t="s">
        <v>84</v>
      </c>
      <c r="C22" s="245">
        <f>+C23+C79+C92</f>
        <v>119037.2</v>
      </c>
      <c r="D22" s="245">
        <f>+D23+D79+D92</f>
        <v>117997.6</v>
      </c>
      <c r="E22" s="245">
        <f t="shared" si="0"/>
        <v>-1039.5999999999913</v>
      </c>
      <c r="F22" s="221"/>
      <c r="G22" s="126"/>
      <c r="H22" s="111"/>
      <c r="I22" s="111"/>
      <c r="J22" s="111"/>
      <c r="K22" s="111"/>
      <c r="L22" s="111"/>
      <c r="M22" s="111"/>
      <c r="N22" s="119"/>
      <c r="O22" s="119"/>
      <c r="P22" s="119"/>
      <c r="Q22" s="119"/>
      <c r="R22" s="119"/>
      <c r="S22" s="119"/>
      <c r="T22" s="119"/>
    </row>
    <row r="23" spans="1:20" s="21" customFormat="1" ht="21" customHeight="1">
      <c r="A23" s="14" t="s">
        <v>56</v>
      </c>
      <c r="B23" s="12" t="s">
        <v>59</v>
      </c>
      <c r="C23" s="245">
        <f>SUM(C24,C28:C33,C37:C73,C77:C78)</f>
        <v>109087.2</v>
      </c>
      <c r="D23" s="245">
        <f>SUM(D24,D28:D33,D37:D73,D77:D78)</f>
        <v>115047.6</v>
      </c>
      <c r="E23" s="245">
        <f t="shared" si="0"/>
        <v>5960.4000000000087</v>
      </c>
      <c r="F23" s="221"/>
      <c r="G23" s="126"/>
      <c r="H23" s="111"/>
      <c r="I23" s="111"/>
      <c r="J23" s="111"/>
      <c r="K23" s="111"/>
      <c r="L23" s="111"/>
      <c r="M23" s="111"/>
      <c r="N23" s="119"/>
      <c r="O23" s="119"/>
      <c r="P23" s="119"/>
      <c r="Q23" s="119"/>
      <c r="R23" s="119"/>
      <c r="S23" s="119"/>
      <c r="T23" s="119"/>
    </row>
    <row r="24" spans="1:20" s="52" customFormat="1" ht="18" customHeight="1">
      <c r="A24" s="55">
        <v>1</v>
      </c>
      <c r="B24" s="242" t="s">
        <v>12</v>
      </c>
      <c r="C24" s="236">
        <v>75444.5</v>
      </c>
      <c r="D24" s="237">
        <f>+'Dramakan hosqer'!D36</f>
        <v>73773.399999999994</v>
      </c>
      <c r="E24" s="237">
        <f t="shared" si="0"/>
        <v>-1671.1000000000058</v>
      </c>
      <c r="F24" s="236"/>
      <c r="G24" s="100"/>
      <c r="H24" s="114"/>
      <c r="I24" s="114"/>
      <c r="J24" s="114"/>
      <c r="K24" s="114"/>
      <c r="L24" s="114"/>
      <c r="M24" s="114"/>
      <c r="N24" s="121"/>
      <c r="O24" s="121"/>
      <c r="P24" s="121"/>
      <c r="Q24" s="121"/>
      <c r="R24" s="121"/>
      <c r="S24" s="121"/>
      <c r="T24" s="121"/>
    </row>
    <row r="25" spans="1:20" ht="17.25" hidden="1" customHeight="1">
      <c r="A25" s="26">
        <v>1.1000000000000001</v>
      </c>
      <c r="B25" s="31" t="s">
        <v>119</v>
      </c>
      <c r="C25" s="222"/>
      <c r="D25" s="249">
        <f>+'Dramakan hosqer'!D37</f>
        <v>0</v>
      </c>
      <c r="E25" s="249">
        <f t="shared" si="0"/>
        <v>0</v>
      </c>
      <c r="F25" s="222"/>
    </row>
    <row r="26" spans="1:20" ht="18" customHeight="1">
      <c r="A26" s="26">
        <v>1.2</v>
      </c>
      <c r="B26" s="31" t="s">
        <v>13</v>
      </c>
      <c r="C26" s="222">
        <v>1280</v>
      </c>
      <c r="D26" s="249">
        <f>+'Dramakan hosqer'!D38</f>
        <v>12060.8</v>
      </c>
      <c r="E26" s="249">
        <f t="shared" si="0"/>
        <v>10780.8</v>
      </c>
      <c r="F26" s="222" t="s">
        <v>305</v>
      </c>
    </row>
    <row r="27" spans="1:20" ht="18" hidden="1" customHeight="1">
      <c r="A27" s="26">
        <v>1.3</v>
      </c>
      <c r="B27" s="31" t="str">
        <f>+'Dramakan hosqer'!B39</f>
        <v>կամավոր ատեստ. գծով լրավճար</v>
      </c>
      <c r="C27" s="222"/>
      <c r="D27" s="249">
        <f>+'Dramakan hosqer'!D39</f>
        <v>0</v>
      </c>
      <c r="E27" s="249">
        <f t="shared" si="0"/>
        <v>0</v>
      </c>
      <c r="F27" s="222"/>
    </row>
    <row r="28" spans="1:20" s="52" customFormat="1" ht="18" hidden="1" customHeight="1">
      <c r="A28" s="55">
        <v>2</v>
      </c>
      <c r="B28" s="238" t="s">
        <v>15</v>
      </c>
      <c r="C28" s="236"/>
      <c r="D28" s="237">
        <f>+'Dramakan hosqer'!D40</f>
        <v>0</v>
      </c>
      <c r="E28" s="237">
        <f t="shared" si="0"/>
        <v>0</v>
      </c>
      <c r="F28" s="236"/>
      <c r="G28" s="100"/>
      <c r="H28" s="114"/>
      <c r="I28" s="114"/>
      <c r="J28" s="114"/>
      <c r="K28" s="114"/>
      <c r="L28" s="114"/>
      <c r="M28" s="114"/>
      <c r="N28" s="121"/>
      <c r="O28" s="121"/>
      <c r="P28" s="121"/>
      <c r="Q28" s="121"/>
      <c r="R28" s="121"/>
      <c r="S28" s="121"/>
      <c r="T28" s="121"/>
    </row>
    <row r="29" spans="1:20" s="52" customFormat="1" ht="18" customHeight="1">
      <c r="A29" s="55">
        <v>2</v>
      </c>
      <c r="B29" s="238" t="s">
        <v>14</v>
      </c>
      <c r="C29" s="236">
        <v>4447.3999999999996</v>
      </c>
      <c r="D29" s="237">
        <f>+'Dramakan hosqer'!D41</f>
        <v>4445.8</v>
      </c>
      <c r="E29" s="237">
        <f t="shared" si="0"/>
        <v>-1.5999999999994543</v>
      </c>
      <c r="F29" s="236"/>
      <c r="G29" s="100"/>
      <c r="H29" s="114"/>
      <c r="I29" s="114"/>
      <c r="J29" s="114"/>
      <c r="K29" s="114"/>
      <c r="L29" s="114"/>
      <c r="M29" s="114"/>
      <c r="N29" s="121"/>
      <c r="O29" s="121"/>
      <c r="P29" s="121"/>
      <c r="Q29" s="121"/>
      <c r="R29" s="121"/>
      <c r="S29" s="121"/>
      <c r="T29" s="121"/>
    </row>
    <row r="30" spans="1:20" s="52" customFormat="1" ht="18" hidden="1" customHeight="1">
      <c r="A30" s="55">
        <v>4</v>
      </c>
      <c r="B30" s="238" t="s">
        <v>16</v>
      </c>
      <c r="C30" s="236"/>
      <c r="D30" s="237">
        <f>+'Dramakan hosqer'!D42</f>
        <v>0</v>
      </c>
      <c r="E30" s="237">
        <f t="shared" si="0"/>
        <v>0</v>
      </c>
      <c r="F30" s="236"/>
      <c r="G30" s="100"/>
      <c r="H30" s="114"/>
      <c r="I30" s="114"/>
      <c r="J30" s="114"/>
      <c r="K30" s="114"/>
      <c r="L30" s="114"/>
      <c r="M30" s="114"/>
      <c r="N30" s="121"/>
      <c r="O30" s="121"/>
      <c r="P30" s="121"/>
      <c r="Q30" s="121"/>
      <c r="R30" s="121"/>
      <c r="S30" s="121"/>
      <c r="T30" s="121"/>
    </row>
    <row r="31" spans="1:20" s="52" customFormat="1" ht="18" hidden="1" customHeight="1">
      <c r="A31" s="55">
        <v>5</v>
      </c>
      <c r="B31" s="238" t="s">
        <v>17</v>
      </c>
      <c r="C31" s="236"/>
      <c r="D31" s="237">
        <f>+'Dramakan hosqer'!D43</f>
        <v>0</v>
      </c>
      <c r="E31" s="237">
        <f t="shared" si="0"/>
        <v>0</v>
      </c>
      <c r="F31" s="236"/>
      <c r="G31" s="100"/>
      <c r="H31" s="114"/>
      <c r="I31" s="114"/>
      <c r="J31" s="114"/>
      <c r="K31" s="114"/>
      <c r="L31" s="114"/>
      <c r="M31" s="114"/>
      <c r="N31" s="121"/>
      <c r="O31" s="121"/>
      <c r="P31" s="121"/>
      <c r="Q31" s="121"/>
      <c r="R31" s="121"/>
      <c r="S31" s="121"/>
      <c r="T31" s="121"/>
    </row>
    <row r="32" spans="1:20" s="52" customFormat="1" ht="16.5" hidden="1" customHeight="1">
      <c r="A32" s="55">
        <v>6</v>
      </c>
      <c r="B32" s="238" t="s">
        <v>18</v>
      </c>
      <c r="C32" s="236"/>
      <c r="D32" s="237">
        <f>+'Dramakan hosqer'!D44</f>
        <v>0</v>
      </c>
      <c r="E32" s="237">
        <f t="shared" si="0"/>
        <v>0</v>
      </c>
      <c r="F32" s="236"/>
      <c r="G32" s="128"/>
      <c r="H32" s="115"/>
      <c r="I32" s="115"/>
      <c r="J32" s="114"/>
      <c r="K32" s="114"/>
      <c r="L32" s="114"/>
      <c r="M32" s="114"/>
      <c r="N32" s="121"/>
      <c r="O32" s="121"/>
      <c r="P32" s="121"/>
      <c r="Q32" s="121"/>
      <c r="R32" s="121"/>
      <c r="S32" s="121"/>
      <c r="T32" s="121"/>
    </row>
    <row r="33" spans="1:20" s="52" customFormat="1" ht="17.25">
      <c r="A33" s="55">
        <v>3</v>
      </c>
      <c r="B33" s="238" t="s">
        <v>19</v>
      </c>
      <c r="C33" s="237">
        <f>SUM(C34:C36)</f>
        <v>200</v>
      </c>
      <c r="D33" s="237">
        <f>SUM(D34:D36)</f>
        <v>200</v>
      </c>
      <c r="E33" s="237">
        <f t="shared" si="0"/>
        <v>0</v>
      </c>
      <c r="F33" s="236"/>
      <c r="G33" s="100"/>
      <c r="H33" s="114"/>
      <c r="I33" s="114"/>
      <c r="J33" s="114"/>
      <c r="K33" s="114"/>
      <c r="L33" s="114"/>
      <c r="M33" s="114"/>
      <c r="N33" s="121"/>
      <c r="O33" s="121"/>
      <c r="P33" s="121"/>
      <c r="Q33" s="121"/>
      <c r="R33" s="121"/>
      <c r="S33" s="121"/>
      <c r="T33" s="121"/>
    </row>
    <row r="34" spans="1:20" ht="18" customHeight="1">
      <c r="A34" s="26">
        <v>3.1</v>
      </c>
      <c r="B34" s="31" t="s">
        <v>20</v>
      </c>
      <c r="C34" s="222">
        <v>172.8</v>
      </c>
      <c r="D34" s="249">
        <f>+'Dramakan hosqer'!D46</f>
        <v>172.8</v>
      </c>
      <c r="E34" s="249">
        <f t="shared" si="0"/>
        <v>0</v>
      </c>
      <c r="F34" s="222"/>
    </row>
    <row r="35" spans="1:20" s="33" customFormat="1" ht="18" customHeight="1">
      <c r="A35" s="26">
        <v>3.2</v>
      </c>
      <c r="B35" s="31" t="s">
        <v>21</v>
      </c>
      <c r="C35" s="222">
        <v>27.2</v>
      </c>
      <c r="D35" s="249">
        <f>+'Dramakan hosqer'!D47</f>
        <v>27.2</v>
      </c>
      <c r="E35" s="249">
        <f t="shared" si="0"/>
        <v>0</v>
      </c>
      <c r="F35" s="222"/>
      <c r="G35" s="129"/>
      <c r="H35" s="116"/>
      <c r="I35" s="116"/>
      <c r="J35" s="116"/>
      <c r="K35" s="116"/>
      <c r="L35" s="116"/>
      <c r="M35" s="116"/>
      <c r="N35" s="122"/>
      <c r="O35" s="122"/>
      <c r="P35" s="122"/>
      <c r="Q35" s="122"/>
      <c r="R35" s="122"/>
      <c r="S35" s="122"/>
      <c r="T35" s="122"/>
    </row>
    <row r="36" spans="1:20" ht="18" hidden="1" customHeight="1">
      <c r="A36" s="26">
        <v>7.3</v>
      </c>
      <c r="B36" s="31" t="s">
        <v>22</v>
      </c>
      <c r="C36" s="222"/>
      <c r="D36" s="249">
        <f>+'Dramakan hosqer'!D48</f>
        <v>0</v>
      </c>
      <c r="E36" s="249">
        <f t="shared" si="0"/>
        <v>0</v>
      </c>
      <c r="F36" s="222"/>
      <c r="I36" s="131"/>
    </row>
    <row r="37" spans="1:20" s="52" customFormat="1" ht="26.25" customHeight="1">
      <c r="A37" s="55">
        <v>4</v>
      </c>
      <c r="B37" s="238" t="s">
        <v>23</v>
      </c>
      <c r="C37" s="236">
        <v>100</v>
      </c>
      <c r="D37" s="237">
        <f>+'Dramakan hosqer'!D49</f>
        <v>120</v>
      </c>
      <c r="E37" s="237">
        <f t="shared" si="0"/>
        <v>20</v>
      </c>
      <c r="F37" s="476" t="s">
        <v>301</v>
      </c>
      <c r="G37" s="100"/>
      <c r="H37" s="114"/>
      <c r="I37" s="114"/>
      <c r="J37" s="114"/>
      <c r="K37" s="114"/>
      <c r="L37" s="114"/>
      <c r="M37" s="114"/>
      <c r="N37" s="121"/>
      <c r="O37" s="121"/>
      <c r="P37" s="121"/>
      <c r="Q37" s="121"/>
      <c r="R37" s="121"/>
      <c r="S37" s="121"/>
      <c r="T37" s="121"/>
    </row>
    <row r="38" spans="1:20" s="52" customFormat="1" ht="18" customHeight="1">
      <c r="A38" s="55">
        <v>5</v>
      </c>
      <c r="B38" s="238" t="s">
        <v>30</v>
      </c>
      <c r="C38" s="236">
        <v>350</v>
      </c>
      <c r="D38" s="237">
        <f>+'Dramakan hosqer'!D50</f>
        <v>350</v>
      </c>
      <c r="E38" s="237">
        <f t="shared" si="0"/>
        <v>0</v>
      </c>
      <c r="F38" s="236"/>
      <c r="G38" s="6"/>
      <c r="H38" s="114"/>
      <c r="I38" s="114"/>
      <c r="J38" s="114"/>
      <c r="K38" s="114"/>
      <c r="L38" s="114"/>
      <c r="M38" s="114"/>
      <c r="N38" s="121"/>
      <c r="O38" s="121"/>
      <c r="P38" s="121"/>
      <c r="Q38" s="121"/>
      <c r="R38" s="121"/>
      <c r="S38" s="121"/>
      <c r="T38" s="121"/>
    </row>
    <row r="39" spans="1:20" s="52" customFormat="1" ht="18" customHeight="1">
      <c r="A39" s="55">
        <v>6</v>
      </c>
      <c r="B39" s="238" t="s">
        <v>24</v>
      </c>
      <c r="C39" s="236">
        <v>150</v>
      </c>
      <c r="D39" s="237">
        <f>+'Dramakan hosqer'!D51</f>
        <v>150</v>
      </c>
      <c r="E39" s="237">
        <f t="shared" si="0"/>
        <v>0</v>
      </c>
      <c r="F39" s="236"/>
      <c r="G39" s="100"/>
      <c r="H39" s="114"/>
      <c r="I39" s="114"/>
      <c r="J39" s="114"/>
      <c r="K39" s="114"/>
      <c r="L39" s="114"/>
      <c r="M39" s="114"/>
      <c r="N39" s="121"/>
      <c r="O39" s="121"/>
      <c r="P39" s="121"/>
      <c r="Q39" s="121"/>
      <c r="R39" s="121"/>
      <c r="S39" s="121"/>
      <c r="T39" s="121"/>
    </row>
    <row r="40" spans="1:20" s="52" customFormat="1" ht="37.5" customHeight="1">
      <c r="A40" s="55">
        <v>7</v>
      </c>
      <c r="B40" s="243" t="s">
        <v>75</v>
      </c>
      <c r="C40" s="236">
        <v>200</v>
      </c>
      <c r="D40" s="237">
        <f>+'Dramakan hosqer'!D52</f>
        <v>200</v>
      </c>
      <c r="E40" s="237">
        <f t="shared" si="0"/>
        <v>0</v>
      </c>
      <c r="F40" s="236"/>
      <c r="G40" s="100"/>
      <c r="H40" s="114"/>
      <c r="I40" s="114"/>
      <c r="J40" s="114"/>
      <c r="K40" s="114"/>
      <c r="L40" s="114"/>
      <c r="M40" s="114"/>
      <c r="N40" s="121"/>
      <c r="O40" s="121"/>
      <c r="P40" s="121"/>
      <c r="Q40" s="121"/>
      <c r="R40" s="121"/>
      <c r="S40" s="121"/>
      <c r="T40" s="121"/>
    </row>
    <row r="41" spans="1:20" s="52" customFormat="1" ht="18" hidden="1" customHeight="1">
      <c r="A41" s="55">
        <v>12</v>
      </c>
      <c r="B41" s="238" t="s">
        <v>48</v>
      </c>
      <c r="C41" s="236"/>
      <c r="D41" s="237">
        <f>+'Dramakan hosqer'!D53</f>
        <v>0</v>
      </c>
      <c r="E41" s="237">
        <f t="shared" si="0"/>
        <v>0</v>
      </c>
      <c r="F41" s="236"/>
      <c r="G41" s="100"/>
      <c r="H41" s="114"/>
      <c r="I41" s="114"/>
      <c r="J41" s="114"/>
      <c r="K41" s="114"/>
      <c r="L41" s="114"/>
      <c r="M41" s="114"/>
      <c r="N41" s="121"/>
      <c r="O41" s="121"/>
      <c r="P41" s="121"/>
      <c r="Q41" s="121"/>
      <c r="R41" s="121"/>
      <c r="S41" s="121"/>
      <c r="T41" s="121"/>
    </row>
    <row r="42" spans="1:20" s="52" customFormat="1" ht="18" hidden="1" customHeight="1">
      <c r="A42" s="55">
        <v>13</v>
      </c>
      <c r="B42" s="238" t="s">
        <v>120</v>
      </c>
      <c r="C42" s="236"/>
      <c r="D42" s="237">
        <f>+'Dramakan hosqer'!D54</f>
        <v>0</v>
      </c>
      <c r="E42" s="237">
        <f t="shared" si="0"/>
        <v>0</v>
      </c>
      <c r="F42" s="236"/>
      <c r="G42" s="100"/>
      <c r="H42" s="114"/>
      <c r="I42" s="114"/>
      <c r="J42" s="114"/>
      <c r="K42" s="114"/>
      <c r="L42" s="114"/>
      <c r="M42" s="114"/>
      <c r="N42" s="121"/>
      <c r="O42" s="121"/>
      <c r="P42" s="121"/>
      <c r="Q42" s="121"/>
      <c r="R42" s="121"/>
      <c r="S42" s="121"/>
      <c r="T42" s="121"/>
    </row>
    <row r="43" spans="1:20" s="52" customFormat="1" ht="18" hidden="1" customHeight="1">
      <c r="A43" s="55">
        <v>14</v>
      </c>
      <c r="B43" s="238" t="s">
        <v>121</v>
      </c>
      <c r="C43" s="236"/>
      <c r="D43" s="237">
        <f>+'Dramakan hosqer'!D55</f>
        <v>0</v>
      </c>
      <c r="E43" s="237">
        <f t="shared" si="0"/>
        <v>0</v>
      </c>
      <c r="F43" s="236"/>
      <c r="G43" s="100"/>
      <c r="H43" s="114"/>
      <c r="I43" s="114"/>
      <c r="J43" s="114"/>
      <c r="K43" s="114"/>
      <c r="L43" s="114"/>
      <c r="M43" s="114"/>
      <c r="N43" s="121"/>
      <c r="O43" s="121"/>
      <c r="P43" s="121"/>
      <c r="Q43" s="121"/>
      <c r="R43" s="121"/>
      <c r="S43" s="121"/>
      <c r="T43" s="121"/>
    </row>
    <row r="44" spans="1:20" s="52" customFormat="1" ht="18" hidden="1" customHeight="1">
      <c r="A44" s="55">
        <v>15</v>
      </c>
      <c r="B44" s="238" t="s">
        <v>25</v>
      </c>
      <c r="C44" s="236"/>
      <c r="D44" s="237">
        <f>+'Dramakan hosqer'!D56</f>
        <v>0</v>
      </c>
      <c r="E44" s="237">
        <f t="shared" si="0"/>
        <v>0</v>
      </c>
      <c r="F44" s="236"/>
      <c r="G44" s="100"/>
      <c r="H44" s="114"/>
      <c r="I44" s="114"/>
      <c r="J44" s="114"/>
      <c r="K44" s="114"/>
      <c r="L44" s="114"/>
      <c r="M44" s="114"/>
      <c r="N44" s="121"/>
      <c r="O44" s="121"/>
      <c r="P44" s="121"/>
      <c r="Q44" s="121"/>
      <c r="R44" s="121"/>
      <c r="S44" s="121"/>
      <c r="T44" s="121"/>
    </row>
    <row r="45" spans="1:20" s="52" customFormat="1" ht="18" hidden="1" customHeight="1">
      <c r="A45" s="55">
        <v>16</v>
      </c>
      <c r="B45" s="238" t="s">
        <v>26</v>
      </c>
      <c r="C45" s="236"/>
      <c r="D45" s="237">
        <f>+'Dramakan hosqer'!D57</f>
        <v>0</v>
      </c>
      <c r="E45" s="237">
        <f t="shared" si="0"/>
        <v>0</v>
      </c>
      <c r="F45" s="236"/>
      <c r="G45" s="100"/>
      <c r="H45" s="114"/>
      <c r="I45" s="114"/>
      <c r="J45" s="114"/>
      <c r="K45" s="114"/>
      <c r="L45" s="114"/>
      <c r="M45" s="114"/>
      <c r="N45" s="121"/>
      <c r="O45" s="121"/>
      <c r="P45" s="121"/>
      <c r="Q45" s="121"/>
      <c r="R45" s="121"/>
      <c r="S45" s="121"/>
      <c r="T45" s="121"/>
    </row>
    <row r="46" spans="1:20" s="52" customFormat="1" ht="18" hidden="1" customHeight="1">
      <c r="A46" s="55">
        <v>17</v>
      </c>
      <c r="B46" s="238" t="s">
        <v>67</v>
      </c>
      <c r="C46" s="236"/>
      <c r="D46" s="237">
        <f>+'Dramakan hosqer'!D58</f>
        <v>0</v>
      </c>
      <c r="E46" s="237">
        <f t="shared" si="0"/>
        <v>0</v>
      </c>
      <c r="F46" s="236"/>
      <c r="G46" s="100"/>
      <c r="H46" s="114"/>
      <c r="I46" s="114"/>
      <c r="J46" s="114"/>
      <c r="K46" s="114"/>
      <c r="L46" s="114"/>
      <c r="M46" s="114"/>
      <c r="N46" s="121"/>
      <c r="O46" s="121"/>
      <c r="P46" s="121"/>
      <c r="Q46" s="121"/>
      <c r="R46" s="121"/>
      <c r="S46" s="121"/>
      <c r="T46" s="121"/>
    </row>
    <row r="47" spans="1:20" s="52" customFormat="1" ht="31.5" hidden="1" customHeight="1">
      <c r="A47" s="55">
        <v>18</v>
      </c>
      <c r="B47" s="253" t="s">
        <v>54</v>
      </c>
      <c r="C47" s="236"/>
      <c r="D47" s="237">
        <f>+'Dramakan hosqer'!D59</f>
        <v>0</v>
      </c>
      <c r="E47" s="237">
        <f t="shared" si="0"/>
        <v>0</v>
      </c>
      <c r="F47" s="236"/>
      <c r="G47" s="100"/>
      <c r="H47" s="114"/>
      <c r="I47" s="114"/>
      <c r="J47" s="114"/>
      <c r="K47" s="114"/>
      <c r="L47" s="114"/>
      <c r="M47" s="114"/>
      <c r="N47" s="121"/>
      <c r="O47" s="121"/>
      <c r="P47" s="121"/>
      <c r="Q47" s="121"/>
      <c r="R47" s="121"/>
      <c r="S47" s="121"/>
      <c r="T47" s="121"/>
    </row>
    <row r="48" spans="1:20" s="52" customFormat="1" ht="31.5" hidden="1" customHeight="1">
      <c r="A48" s="55">
        <v>19</v>
      </c>
      <c r="B48" s="253" t="s">
        <v>45</v>
      </c>
      <c r="C48" s="236"/>
      <c r="D48" s="237">
        <f>+'Dramakan hosqer'!D60</f>
        <v>0</v>
      </c>
      <c r="E48" s="237">
        <f t="shared" si="0"/>
        <v>0</v>
      </c>
      <c r="F48" s="236"/>
      <c r="G48" s="100"/>
      <c r="H48" s="114"/>
      <c r="I48" s="114"/>
      <c r="J48" s="114"/>
      <c r="K48" s="114"/>
      <c r="L48" s="114"/>
      <c r="M48" s="114"/>
      <c r="N48" s="121"/>
      <c r="O48" s="121"/>
      <c r="P48" s="121"/>
      <c r="Q48" s="121"/>
      <c r="R48" s="121"/>
      <c r="S48" s="121"/>
      <c r="T48" s="121"/>
    </row>
    <row r="49" spans="1:20" s="52" customFormat="1" ht="38.25" hidden="1" customHeight="1">
      <c r="A49" s="55">
        <v>20</v>
      </c>
      <c r="B49" s="253" t="s">
        <v>76</v>
      </c>
      <c r="C49" s="236"/>
      <c r="D49" s="237">
        <f>+'Dramakan hosqer'!D61</f>
        <v>0</v>
      </c>
      <c r="E49" s="237">
        <f t="shared" si="0"/>
        <v>0</v>
      </c>
      <c r="F49" s="236"/>
      <c r="G49" s="100"/>
      <c r="H49" s="114"/>
      <c r="I49" s="114"/>
      <c r="J49" s="114"/>
      <c r="K49" s="114"/>
      <c r="L49" s="114"/>
      <c r="M49" s="114"/>
      <c r="N49" s="121"/>
      <c r="O49" s="121"/>
      <c r="P49" s="121"/>
      <c r="Q49" s="121"/>
      <c r="R49" s="121"/>
      <c r="S49" s="121"/>
      <c r="T49" s="121"/>
    </row>
    <row r="50" spans="1:20" s="52" customFormat="1" ht="36.75" customHeight="1">
      <c r="A50" s="55">
        <v>8</v>
      </c>
      <c r="B50" s="253" t="s">
        <v>77</v>
      </c>
      <c r="C50" s="236">
        <v>140</v>
      </c>
      <c r="D50" s="237">
        <f>+'Dramakan hosqer'!D62</f>
        <v>140</v>
      </c>
      <c r="E50" s="237">
        <f t="shared" si="0"/>
        <v>0</v>
      </c>
      <c r="F50" s="236"/>
      <c r="G50" s="6"/>
      <c r="H50" s="114"/>
      <c r="I50" s="114"/>
      <c r="J50" s="114"/>
      <c r="K50" s="114"/>
      <c r="L50" s="114"/>
      <c r="M50" s="114"/>
      <c r="N50" s="121"/>
      <c r="O50" s="121"/>
      <c r="P50" s="121"/>
      <c r="Q50" s="121"/>
      <c r="R50" s="121"/>
      <c r="S50" s="121"/>
      <c r="T50" s="121"/>
    </row>
    <row r="51" spans="1:20" s="52" customFormat="1" ht="18" customHeight="1">
      <c r="A51" s="55">
        <v>9</v>
      </c>
      <c r="B51" s="238" t="s">
        <v>46</v>
      </c>
      <c r="C51" s="236">
        <v>3</v>
      </c>
      <c r="D51" s="237">
        <f>+'Dramakan hosqer'!D63</f>
        <v>3</v>
      </c>
      <c r="E51" s="237">
        <f t="shared" si="0"/>
        <v>0</v>
      </c>
      <c r="F51" s="236"/>
      <c r="G51" s="100"/>
      <c r="H51" s="114"/>
      <c r="I51" s="114"/>
      <c r="J51" s="114"/>
      <c r="K51" s="114"/>
      <c r="L51" s="114"/>
      <c r="M51" s="114"/>
      <c r="N51" s="121"/>
      <c r="O51" s="121"/>
      <c r="P51" s="121"/>
      <c r="Q51" s="121"/>
      <c r="R51" s="121"/>
      <c r="S51" s="121"/>
      <c r="T51" s="121"/>
    </row>
    <row r="52" spans="1:20" s="52" customFormat="1" ht="18" hidden="1" customHeight="1">
      <c r="A52" s="55">
        <v>23</v>
      </c>
      <c r="B52" s="238" t="s">
        <v>122</v>
      </c>
      <c r="C52" s="236"/>
      <c r="D52" s="237">
        <f>+'Dramakan hosqer'!D64</f>
        <v>0</v>
      </c>
      <c r="E52" s="237">
        <f t="shared" si="0"/>
        <v>0</v>
      </c>
      <c r="F52" s="236"/>
      <c r="G52" s="100"/>
      <c r="H52" s="114"/>
      <c r="I52" s="114"/>
      <c r="J52" s="114"/>
      <c r="K52" s="114"/>
      <c r="L52" s="114"/>
      <c r="M52" s="114"/>
      <c r="N52" s="121"/>
      <c r="O52" s="121"/>
      <c r="P52" s="121"/>
      <c r="Q52" s="121"/>
      <c r="R52" s="121"/>
      <c r="S52" s="121"/>
      <c r="T52" s="121"/>
    </row>
    <row r="53" spans="1:20" s="52" customFormat="1" ht="18" hidden="1" customHeight="1">
      <c r="A53" s="55">
        <v>24</v>
      </c>
      <c r="B53" s="238" t="s">
        <v>47</v>
      </c>
      <c r="C53" s="236"/>
      <c r="D53" s="237">
        <f>+'Dramakan hosqer'!D65</f>
        <v>0</v>
      </c>
      <c r="E53" s="237">
        <f t="shared" si="0"/>
        <v>0</v>
      </c>
      <c r="F53" s="236"/>
      <c r="G53" s="100"/>
      <c r="H53" s="114"/>
      <c r="I53" s="114"/>
      <c r="J53" s="114"/>
      <c r="K53" s="114"/>
      <c r="L53" s="114"/>
      <c r="M53" s="114"/>
      <c r="N53" s="121"/>
      <c r="O53" s="121"/>
      <c r="P53" s="121"/>
      <c r="Q53" s="121"/>
      <c r="R53" s="121"/>
      <c r="S53" s="121"/>
      <c r="T53" s="121"/>
    </row>
    <row r="54" spans="1:20" s="52" customFormat="1" ht="18" hidden="1" customHeight="1">
      <c r="A54" s="55">
        <v>25</v>
      </c>
      <c r="B54" s="238" t="s">
        <v>64</v>
      </c>
      <c r="C54" s="236"/>
      <c r="D54" s="237">
        <f>+'Dramakan hosqer'!D66</f>
        <v>0</v>
      </c>
      <c r="E54" s="237">
        <f t="shared" si="0"/>
        <v>0</v>
      </c>
      <c r="F54" s="236"/>
      <c r="G54" s="100"/>
      <c r="H54" s="114"/>
      <c r="I54" s="114"/>
      <c r="J54" s="114"/>
      <c r="K54" s="114"/>
      <c r="L54" s="114"/>
      <c r="M54" s="114"/>
      <c r="N54" s="121"/>
      <c r="O54" s="121"/>
      <c r="P54" s="121"/>
      <c r="Q54" s="121"/>
      <c r="R54" s="121"/>
      <c r="S54" s="121"/>
      <c r="T54" s="121"/>
    </row>
    <row r="55" spans="1:20" s="52" customFormat="1" ht="18" hidden="1" customHeight="1">
      <c r="A55" s="55">
        <v>26</v>
      </c>
      <c r="B55" s="240" t="s">
        <v>201</v>
      </c>
      <c r="C55" s="236"/>
      <c r="D55" s="237">
        <f>+'Dramakan hosqer'!D67</f>
        <v>0</v>
      </c>
      <c r="E55" s="237">
        <f t="shared" ref="E55:E56" si="1">D55-C55</f>
        <v>0</v>
      </c>
      <c r="F55" s="236"/>
      <c r="G55" s="100"/>
      <c r="H55" s="114"/>
      <c r="I55" s="114"/>
      <c r="J55" s="114"/>
      <c r="K55" s="114"/>
      <c r="L55" s="114"/>
      <c r="M55" s="114"/>
      <c r="N55" s="121"/>
      <c r="O55" s="121"/>
      <c r="P55" s="121"/>
      <c r="Q55" s="121"/>
      <c r="R55" s="121"/>
      <c r="S55" s="121"/>
      <c r="T55" s="121"/>
    </row>
    <row r="56" spans="1:20" s="52" customFormat="1" ht="18" hidden="1" customHeight="1">
      <c r="A56" s="55">
        <v>27</v>
      </c>
      <c r="B56" s="240" t="s">
        <v>202</v>
      </c>
      <c r="C56" s="236"/>
      <c r="D56" s="237">
        <f>+'Dramakan hosqer'!D68</f>
        <v>0</v>
      </c>
      <c r="E56" s="237">
        <f t="shared" si="1"/>
        <v>0</v>
      </c>
      <c r="F56" s="236"/>
      <c r="G56" s="100"/>
      <c r="H56" s="114"/>
      <c r="I56" s="114"/>
      <c r="J56" s="114"/>
      <c r="K56" s="114"/>
      <c r="L56" s="114"/>
      <c r="M56" s="114"/>
      <c r="N56" s="121"/>
      <c r="O56" s="121"/>
      <c r="P56" s="121"/>
      <c r="Q56" s="121"/>
      <c r="R56" s="121"/>
      <c r="S56" s="121"/>
      <c r="T56" s="121"/>
    </row>
    <row r="57" spans="1:20" s="52" customFormat="1" ht="18" hidden="1" customHeight="1">
      <c r="A57" s="55">
        <v>28</v>
      </c>
      <c r="B57" s="238" t="s">
        <v>78</v>
      </c>
      <c r="C57" s="236"/>
      <c r="D57" s="237">
        <f>+'Dramakan hosqer'!D69</f>
        <v>0</v>
      </c>
      <c r="E57" s="237">
        <f t="shared" si="0"/>
        <v>0</v>
      </c>
      <c r="F57" s="236"/>
      <c r="G57" s="100"/>
      <c r="H57" s="114"/>
      <c r="I57" s="114"/>
      <c r="J57" s="114"/>
      <c r="K57" s="114"/>
      <c r="L57" s="114"/>
      <c r="M57" s="114"/>
      <c r="N57" s="121"/>
      <c r="O57" s="121"/>
      <c r="P57" s="121"/>
      <c r="Q57" s="121"/>
      <c r="R57" s="121"/>
      <c r="S57" s="121"/>
      <c r="T57" s="121"/>
    </row>
    <row r="58" spans="1:20" s="52" customFormat="1" ht="18" customHeight="1">
      <c r="A58" s="55">
        <v>10</v>
      </c>
      <c r="B58" s="238" t="s">
        <v>265</v>
      </c>
      <c r="C58" s="236">
        <v>615.1</v>
      </c>
      <c r="D58" s="237">
        <f>+'Dramakan hosqer'!D70</f>
        <v>615.1</v>
      </c>
      <c r="E58" s="237">
        <f t="shared" si="0"/>
        <v>0</v>
      </c>
      <c r="F58" s="236"/>
      <c r="G58" s="100"/>
      <c r="H58" s="114"/>
      <c r="I58" s="114"/>
      <c r="J58" s="114"/>
      <c r="K58" s="114"/>
      <c r="L58" s="114"/>
      <c r="M58" s="114"/>
      <c r="N58" s="121"/>
      <c r="O58" s="121"/>
      <c r="P58" s="121"/>
      <c r="Q58" s="121"/>
      <c r="R58" s="121"/>
      <c r="S58" s="121"/>
      <c r="T58" s="121"/>
    </row>
    <row r="59" spans="1:20" s="52" customFormat="1" ht="18" customHeight="1">
      <c r="A59" s="55">
        <v>11</v>
      </c>
      <c r="B59" s="241" t="s">
        <v>266</v>
      </c>
      <c r="C59" s="236">
        <v>500</v>
      </c>
      <c r="D59" s="236">
        <f>+'Dramakan hosqer'!D71</f>
        <v>500</v>
      </c>
      <c r="E59" s="236">
        <f>D59-C59</f>
        <v>0</v>
      </c>
      <c r="F59" s="236"/>
      <c r="G59" s="100"/>
      <c r="H59" s="114"/>
      <c r="I59" s="114"/>
      <c r="J59" s="114"/>
      <c r="K59" s="114"/>
      <c r="L59" s="114"/>
      <c r="M59" s="114"/>
      <c r="N59" s="121"/>
      <c r="O59" s="121"/>
      <c r="P59" s="121"/>
      <c r="Q59" s="121"/>
      <c r="R59" s="121"/>
      <c r="S59" s="121"/>
      <c r="T59" s="121"/>
    </row>
    <row r="60" spans="1:20" s="52" customFormat="1" ht="18" customHeight="1">
      <c r="A60" s="55">
        <v>12</v>
      </c>
      <c r="B60" s="241" t="s">
        <v>267</v>
      </c>
      <c r="C60" s="236">
        <v>14.4</v>
      </c>
      <c r="D60" s="236">
        <f>+'Dramakan hosqer'!D72</f>
        <v>14.4</v>
      </c>
      <c r="E60" s="236">
        <f t="shared" ref="E60:E71" si="2">D60-C60</f>
        <v>0</v>
      </c>
      <c r="F60" s="236"/>
      <c r="G60" s="100"/>
      <c r="H60" s="114"/>
      <c r="I60" s="114"/>
      <c r="J60" s="114"/>
      <c r="K60" s="114"/>
      <c r="L60" s="114"/>
      <c r="M60" s="114"/>
      <c r="N60" s="121"/>
      <c r="O60" s="121"/>
      <c r="P60" s="121"/>
      <c r="Q60" s="121"/>
      <c r="R60" s="121"/>
      <c r="S60" s="121"/>
      <c r="T60" s="121"/>
    </row>
    <row r="61" spans="1:20" s="52" customFormat="1" ht="44.25" customHeight="1">
      <c r="A61" s="55">
        <v>13</v>
      </c>
      <c r="B61" s="474" t="s">
        <v>269</v>
      </c>
      <c r="C61" s="236">
        <v>500</v>
      </c>
      <c r="D61" s="236">
        <f>+'Dramakan hosqer'!D73</f>
        <v>500</v>
      </c>
      <c r="E61" s="236">
        <f t="shared" si="2"/>
        <v>0</v>
      </c>
      <c r="F61" s="236"/>
      <c r="G61" s="100"/>
      <c r="H61" s="114"/>
      <c r="I61" s="114"/>
      <c r="J61" s="114"/>
      <c r="K61" s="114"/>
      <c r="L61" s="114"/>
      <c r="M61" s="114"/>
      <c r="N61" s="121"/>
      <c r="O61" s="121"/>
      <c r="P61" s="121"/>
      <c r="Q61" s="121"/>
      <c r="R61" s="121"/>
      <c r="S61" s="121"/>
      <c r="T61" s="121"/>
    </row>
    <row r="62" spans="1:20" s="52" customFormat="1" ht="28.5" customHeight="1">
      <c r="A62" s="55">
        <v>14</v>
      </c>
      <c r="B62" s="241" t="s">
        <v>270</v>
      </c>
      <c r="C62" s="236">
        <v>42</v>
      </c>
      <c r="D62" s="236">
        <f>+'Dramakan hosqer'!D74</f>
        <v>170</v>
      </c>
      <c r="E62" s="236">
        <f t="shared" si="2"/>
        <v>128</v>
      </c>
      <c r="F62" s="478" t="s">
        <v>309</v>
      </c>
      <c r="G62" s="100"/>
      <c r="H62" s="114"/>
      <c r="I62" s="114"/>
      <c r="J62" s="114"/>
      <c r="K62" s="114"/>
      <c r="L62" s="114"/>
      <c r="M62" s="114"/>
      <c r="N62" s="121"/>
      <c r="O62" s="121"/>
      <c r="P62" s="121"/>
      <c r="Q62" s="121"/>
      <c r="R62" s="121"/>
      <c r="S62" s="121"/>
      <c r="T62" s="121"/>
    </row>
    <row r="63" spans="1:20" s="52" customFormat="1" ht="18" customHeight="1">
      <c r="A63" s="55">
        <v>15</v>
      </c>
      <c r="B63" s="241" t="s">
        <v>271</v>
      </c>
      <c r="C63" s="236">
        <v>468</v>
      </c>
      <c r="D63" s="236">
        <f>+'Dramakan hosqer'!D75</f>
        <v>468</v>
      </c>
      <c r="E63" s="236">
        <f t="shared" si="2"/>
        <v>0</v>
      </c>
      <c r="F63" s="236"/>
      <c r="G63" s="100"/>
      <c r="H63" s="114"/>
      <c r="I63" s="114"/>
      <c r="J63" s="114"/>
      <c r="K63" s="114"/>
      <c r="L63" s="114"/>
      <c r="M63" s="114"/>
      <c r="N63" s="121"/>
      <c r="O63" s="121"/>
      <c r="P63" s="121"/>
      <c r="Q63" s="121"/>
      <c r="R63" s="121"/>
      <c r="S63" s="121"/>
      <c r="T63" s="121"/>
    </row>
    <row r="64" spans="1:20" s="52" customFormat="1" ht="36.75" customHeight="1">
      <c r="A64" s="55">
        <v>16</v>
      </c>
      <c r="B64" s="474" t="s">
        <v>273</v>
      </c>
      <c r="C64" s="236">
        <v>100</v>
      </c>
      <c r="D64" s="236">
        <f>+'Dramakan hosqer'!D76</f>
        <v>100</v>
      </c>
      <c r="E64" s="236">
        <f t="shared" si="2"/>
        <v>0</v>
      </c>
      <c r="F64" s="236"/>
      <c r="G64" s="100"/>
      <c r="H64" s="114"/>
      <c r="I64" s="114"/>
      <c r="J64" s="114"/>
      <c r="K64" s="114"/>
      <c r="L64" s="114"/>
      <c r="M64" s="114"/>
      <c r="N64" s="121"/>
      <c r="O64" s="121"/>
      <c r="P64" s="121"/>
      <c r="Q64" s="121"/>
      <c r="R64" s="121"/>
      <c r="S64" s="121"/>
      <c r="T64" s="121"/>
    </row>
    <row r="65" spans="1:20" s="52" customFormat="1" ht="18" customHeight="1">
      <c r="A65" s="55">
        <v>17</v>
      </c>
      <c r="B65" s="241" t="s">
        <v>275</v>
      </c>
      <c r="C65" s="236">
        <v>100</v>
      </c>
      <c r="D65" s="236">
        <f>+'Dramakan hosqer'!D77</f>
        <v>100</v>
      </c>
      <c r="E65" s="236">
        <f t="shared" si="2"/>
        <v>0</v>
      </c>
      <c r="F65" s="236"/>
      <c r="G65" s="100"/>
      <c r="H65" s="114"/>
      <c r="I65" s="114"/>
      <c r="J65" s="114"/>
      <c r="K65" s="114"/>
      <c r="L65" s="114"/>
      <c r="M65" s="114"/>
      <c r="N65" s="121"/>
      <c r="O65" s="121"/>
      <c r="P65" s="121"/>
      <c r="Q65" s="121"/>
      <c r="R65" s="121"/>
      <c r="S65" s="121"/>
      <c r="T65" s="121"/>
    </row>
    <row r="66" spans="1:20" s="52" customFormat="1" ht="45" customHeight="1">
      <c r="A66" s="55">
        <v>18</v>
      </c>
      <c r="B66" s="241" t="s">
        <v>276</v>
      </c>
      <c r="C66" s="236">
        <v>2300</v>
      </c>
      <c r="D66" s="236">
        <f>+'Dramakan hosqer'!D78</f>
        <v>2486</v>
      </c>
      <c r="E66" s="236">
        <f t="shared" si="2"/>
        <v>186</v>
      </c>
      <c r="F66" s="479" t="s">
        <v>300</v>
      </c>
      <c r="G66" s="100"/>
      <c r="H66" s="114"/>
      <c r="I66" s="114"/>
      <c r="J66" s="114"/>
      <c r="K66" s="114"/>
      <c r="L66" s="114"/>
      <c r="M66" s="114"/>
      <c r="N66" s="121"/>
      <c r="O66" s="121"/>
      <c r="P66" s="121"/>
      <c r="Q66" s="121"/>
      <c r="R66" s="121"/>
      <c r="S66" s="121"/>
      <c r="T66" s="121"/>
    </row>
    <row r="67" spans="1:20" s="52" customFormat="1" ht="18" customHeight="1">
      <c r="A67" s="55">
        <v>19</v>
      </c>
      <c r="B67" s="241" t="s">
        <v>277</v>
      </c>
      <c r="C67" s="236">
        <v>6</v>
      </c>
      <c r="D67" s="236">
        <f>+'Dramakan hosqer'!D79</f>
        <v>6</v>
      </c>
      <c r="E67" s="236">
        <f t="shared" si="2"/>
        <v>0</v>
      </c>
      <c r="F67" s="236"/>
      <c r="G67" s="100"/>
      <c r="H67" s="114"/>
      <c r="I67" s="114"/>
      <c r="J67" s="114"/>
      <c r="K67" s="114"/>
      <c r="L67" s="114"/>
      <c r="M67" s="114"/>
      <c r="N67" s="121"/>
      <c r="O67" s="121"/>
      <c r="P67" s="121"/>
      <c r="Q67" s="121"/>
      <c r="R67" s="121"/>
      <c r="S67" s="121"/>
      <c r="T67" s="121"/>
    </row>
    <row r="68" spans="1:20" s="52" customFormat="1" ht="18" customHeight="1">
      <c r="A68" s="55">
        <v>20</v>
      </c>
      <c r="B68" s="241" t="s">
        <v>278</v>
      </c>
      <c r="C68" s="236">
        <v>40</v>
      </c>
      <c r="D68" s="236">
        <f>+'Dramakan hosqer'!D80</f>
        <v>40</v>
      </c>
      <c r="E68" s="236">
        <f t="shared" si="2"/>
        <v>0</v>
      </c>
      <c r="F68" s="236"/>
      <c r="G68" s="100"/>
      <c r="H68" s="114"/>
      <c r="I68" s="114"/>
      <c r="J68" s="114"/>
      <c r="K68" s="114"/>
      <c r="L68" s="114"/>
      <c r="M68" s="114"/>
      <c r="N68" s="121"/>
      <c r="O68" s="121"/>
      <c r="P68" s="121"/>
      <c r="Q68" s="121"/>
      <c r="R68" s="121"/>
      <c r="S68" s="121"/>
      <c r="T68" s="121"/>
    </row>
    <row r="69" spans="1:20" s="52" customFormat="1" ht="36.75" customHeight="1">
      <c r="A69" s="55">
        <v>21</v>
      </c>
      <c r="B69" s="241" t="s">
        <v>119</v>
      </c>
      <c r="C69" s="236">
        <v>500</v>
      </c>
      <c r="D69" s="236">
        <f>+'Dramakan hosqer'!D81</f>
        <v>640</v>
      </c>
      <c r="E69" s="236">
        <f t="shared" si="2"/>
        <v>140</v>
      </c>
      <c r="F69" s="477" t="s">
        <v>304</v>
      </c>
      <c r="G69" s="100"/>
      <c r="H69" s="114"/>
      <c r="I69" s="114"/>
      <c r="J69" s="114"/>
      <c r="K69" s="114"/>
      <c r="L69" s="114"/>
      <c r="M69" s="114"/>
      <c r="N69" s="121"/>
      <c r="O69" s="121"/>
      <c r="P69" s="121"/>
      <c r="Q69" s="121"/>
      <c r="R69" s="121"/>
      <c r="S69" s="121"/>
      <c r="T69" s="121"/>
    </row>
    <row r="70" spans="1:20" s="52" customFormat="1" ht="18" hidden="1" customHeight="1">
      <c r="A70" s="55">
        <v>23</v>
      </c>
      <c r="B70" s="241" t="s">
        <v>279</v>
      </c>
      <c r="C70" s="236"/>
      <c r="D70" s="236"/>
      <c r="E70" s="236">
        <f t="shared" si="2"/>
        <v>0</v>
      </c>
      <c r="F70" s="236"/>
      <c r="G70" s="100"/>
      <c r="H70" s="114"/>
      <c r="I70" s="114"/>
      <c r="J70" s="114"/>
      <c r="K70" s="114"/>
      <c r="L70" s="114"/>
      <c r="M70" s="114"/>
      <c r="N70" s="121"/>
      <c r="O70" s="121"/>
      <c r="P70" s="121"/>
      <c r="Q70" s="121"/>
      <c r="R70" s="121"/>
      <c r="S70" s="121"/>
      <c r="T70" s="121"/>
    </row>
    <row r="71" spans="1:20" s="52" customFormat="1" ht="18" customHeight="1">
      <c r="A71" s="55">
        <v>22</v>
      </c>
      <c r="B71" s="241" t="s">
        <v>280</v>
      </c>
      <c r="C71" s="236">
        <v>46.2</v>
      </c>
      <c r="D71" s="236">
        <f>+'Dramakan hosqer'!D83</f>
        <v>46.2</v>
      </c>
      <c r="E71" s="236">
        <f t="shared" si="2"/>
        <v>0</v>
      </c>
      <c r="F71" s="236"/>
      <c r="G71" s="100"/>
      <c r="H71" s="114"/>
      <c r="I71" s="114"/>
      <c r="J71" s="114"/>
      <c r="K71" s="114"/>
      <c r="L71" s="114"/>
      <c r="M71" s="114"/>
      <c r="N71" s="121"/>
      <c r="O71" s="121"/>
      <c r="P71" s="121"/>
      <c r="Q71" s="121"/>
      <c r="R71" s="121"/>
      <c r="S71" s="121"/>
      <c r="T71" s="121"/>
    </row>
    <row r="72" spans="1:20" s="52" customFormat="1" ht="18" hidden="1" customHeight="1">
      <c r="A72" s="55">
        <v>31</v>
      </c>
      <c r="B72" s="241"/>
      <c r="C72" s="236"/>
      <c r="D72" s="236">
        <f>+'Dramakan hosqer'!D84</f>
        <v>0</v>
      </c>
      <c r="E72" s="236">
        <f>D72-C72</f>
        <v>0</v>
      </c>
      <c r="F72" s="236"/>
      <c r="G72" s="100" t="s">
        <v>205</v>
      </c>
      <c r="H72" s="114"/>
      <c r="I72" s="114"/>
      <c r="J72" s="114"/>
      <c r="K72" s="114"/>
      <c r="L72" s="114"/>
      <c r="M72" s="114"/>
      <c r="N72" s="121"/>
      <c r="O72" s="121"/>
      <c r="P72" s="121"/>
      <c r="Q72" s="121"/>
      <c r="R72" s="121"/>
      <c r="S72" s="121"/>
      <c r="T72" s="121"/>
    </row>
    <row r="73" spans="1:20" s="52" customFormat="1" ht="36.75" customHeight="1">
      <c r="A73" s="55">
        <v>23</v>
      </c>
      <c r="B73" s="244" t="s">
        <v>35</v>
      </c>
      <c r="C73" s="237">
        <f>SUM(C74:C76)</f>
        <v>10.5</v>
      </c>
      <c r="D73" s="237">
        <f>SUM(D74:D76)</f>
        <v>10.5</v>
      </c>
      <c r="E73" s="236">
        <f>D73-C73</f>
        <v>0</v>
      </c>
      <c r="F73" s="236"/>
      <c r="G73" s="100"/>
      <c r="H73" s="114"/>
      <c r="I73" s="114"/>
      <c r="J73" s="114"/>
      <c r="K73" s="114"/>
      <c r="L73" s="114"/>
      <c r="M73" s="114"/>
      <c r="N73" s="121"/>
      <c r="O73" s="121"/>
      <c r="P73" s="121"/>
      <c r="Q73" s="121"/>
      <c r="R73" s="121"/>
      <c r="S73" s="121"/>
      <c r="T73" s="121"/>
    </row>
    <row r="74" spans="1:20" s="151" customFormat="1" ht="18" hidden="1" customHeight="1">
      <c r="A74" s="13">
        <v>32.1</v>
      </c>
      <c r="B74" s="155" t="s">
        <v>36</v>
      </c>
      <c r="C74" s="222"/>
      <c r="D74" s="249">
        <f>+'Dramakan hosqer'!D86</f>
        <v>0</v>
      </c>
      <c r="E74" s="222">
        <f>D74-C74</f>
        <v>0</v>
      </c>
      <c r="F74" s="222"/>
      <c r="G74" s="156"/>
      <c r="H74" s="157"/>
      <c r="I74" s="157"/>
      <c r="J74" s="157"/>
      <c r="K74" s="157"/>
      <c r="L74" s="157"/>
      <c r="M74" s="157"/>
      <c r="N74" s="158"/>
      <c r="O74" s="158"/>
      <c r="P74" s="158"/>
      <c r="Q74" s="158"/>
      <c r="R74" s="158"/>
      <c r="S74" s="158"/>
      <c r="T74" s="158"/>
    </row>
    <row r="75" spans="1:20" s="151" customFormat="1" ht="18.75" hidden="1" customHeight="1">
      <c r="A75" s="13">
        <v>32.200000000000003</v>
      </c>
      <c r="B75" s="155" t="s">
        <v>49</v>
      </c>
      <c r="C75" s="222"/>
      <c r="D75" s="249">
        <f>+'Dramakan hosqer'!D87</f>
        <v>0</v>
      </c>
      <c r="E75" s="249">
        <f t="shared" si="0"/>
        <v>0</v>
      </c>
      <c r="F75" s="222"/>
      <c r="G75" s="156"/>
      <c r="H75" s="157"/>
      <c r="I75" s="157"/>
      <c r="J75" s="157"/>
      <c r="K75" s="157"/>
      <c r="L75" s="157"/>
      <c r="M75" s="157"/>
      <c r="N75" s="158"/>
      <c r="O75" s="158"/>
      <c r="P75" s="158"/>
      <c r="Q75" s="158"/>
      <c r="R75" s="158"/>
      <c r="S75" s="158"/>
      <c r="T75" s="158"/>
    </row>
    <row r="76" spans="1:20" s="151" customFormat="1" ht="18" customHeight="1">
      <c r="A76" s="13">
        <v>23.1</v>
      </c>
      <c r="B76" s="159" t="s">
        <v>85</v>
      </c>
      <c r="C76" s="222">
        <v>10.5</v>
      </c>
      <c r="D76" s="249">
        <f>+'Dramakan hosqer'!D88</f>
        <v>10.5</v>
      </c>
      <c r="E76" s="249">
        <f t="shared" si="0"/>
        <v>0</v>
      </c>
      <c r="F76" s="222"/>
      <c r="G76" s="156"/>
      <c r="H76" s="157"/>
      <c r="I76" s="157"/>
      <c r="J76" s="157"/>
      <c r="K76" s="157"/>
      <c r="L76" s="157"/>
      <c r="M76" s="157"/>
      <c r="N76" s="158"/>
      <c r="O76" s="158"/>
      <c r="P76" s="158"/>
      <c r="Q76" s="158"/>
      <c r="R76" s="158"/>
      <c r="S76" s="158"/>
      <c r="T76" s="158"/>
    </row>
    <row r="77" spans="1:20" s="52" customFormat="1" ht="18" customHeight="1">
      <c r="A77" s="65">
        <v>24</v>
      </c>
      <c r="B77" s="244" t="s">
        <v>37</v>
      </c>
      <c r="C77" s="236">
        <v>569.1</v>
      </c>
      <c r="D77" s="237">
        <f>+'Dramakan hosqer'!D89</f>
        <v>569.10000000000036</v>
      </c>
      <c r="E77" s="237">
        <f t="shared" si="0"/>
        <v>0</v>
      </c>
      <c r="F77" s="236"/>
      <c r="G77" s="100"/>
      <c r="H77" s="114"/>
      <c r="I77" s="114"/>
      <c r="J77" s="114"/>
      <c r="K77" s="114"/>
      <c r="L77" s="114"/>
      <c r="M77" s="114"/>
      <c r="N77" s="121"/>
      <c r="O77" s="121"/>
      <c r="P77" s="121"/>
      <c r="Q77" s="121"/>
      <c r="R77" s="121"/>
      <c r="S77" s="121"/>
      <c r="T77" s="121"/>
    </row>
    <row r="78" spans="1:20" s="52" customFormat="1" ht="32.25" customHeight="1">
      <c r="A78" s="65">
        <v>25</v>
      </c>
      <c r="B78" s="239" t="s">
        <v>86</v>
      </c>
      <c r="C78" s="236">
        <v>22241</v>
      </c>
      <c r="D78" s="237">
        <v>29400.1</v>
      </c>
      <c r="E78" s="237">
        <f t="shared" si="0"/>
        <v>7159.0999999999985</v>
      </c>
      <c r="F78" s="476" t="s">
        <v>312</v>
      </c>
      <c r="G78" s="107" t="s">
        <v>211</v>
      </c>
      <c r="H78" s="114"/>
      <c r="I78" s="114"/>
      <c r="J78" s="114"/>
      <c r="K78" s="114"/>
      <c r="L78" s="114"/>
      <c r="M78" s="114"/>
      <c r="N78" s="121"/>
      <c r="O78" s="121"/>
      <c r="P78" s="121"/>
      <c r="Q78" s="121"/>
      <c r="R78" s="121"/>
      <c r="S78" s="121"/>
      <c r="T78" s="121"/>
    </row>
    <row r="79" spans="1:20" s="52" customFormat="1" ht="21.75" customHeight="1">
      <c r="A79" s="154" t="s">
        <v>57</v>
      </c>
      <c r="B79" s="12" t="s">
        <v>60</v>
      </c>
      <c r="C79" s="245">
        <f>+C80+C88</f>
        <v>2950</v>
      </c>
      <c r="D79" s="245">
        <f>+D80+D88</f>
        <v>2950</v>
      </c>
      <c r="E79" s="245">
        <f t="shared" si="0"/>
        <v>0</v>
      </c>
      <c r="F79" s="221"/>
      <c r="G79" s="100"/>
      <c r="H79" s="114"/>
      <c r="I79" s="114"/>
      <c r="J79" s="114"/>
      <c r="K79" s="114"/>
      <c r="L79" s="114"/>
      <c r="M79" s="114"/>
      <c r="N79" s="121"/>
      <c r="O79" s="121"/>
      <c r="P79" s="121"/>
      <c r="Q79" s="121"/>
      <c r="R79" s="121"/>
      <c r="S79" s="121"/>
      <c r="T79" s="121"/>
    </row>
    <row r="80" spans="1:20" s="52" customFormat="1" ht="29.25" customHeight="1">
      <c r="A80" s="65">
        <v>1</v>
      </c>
      <c r="B80" s="246" t="s">
        <v>91</v>
      </c>
      <c r="C80" s="237">
        <f>SUM(C81:C87)</f>
        <v>2950</v>
      </c>
      <c r="D80" s="237">
        <f>SUM(D81:D87)</f>
        <v>2950</v>
      </c>
      <c r="E80" s="237">
        <f t="shared" si="0"/>
        <v>0</v>
      </c>
      <c r="F80" s="236"/>
      <c r="G80" s="100"/>
      <c r="H80" s="114"/>
      <c r="I80" s="114"/>
      <c r="J80" s="114"/>
      <c r="K80" s="114"/>
      <c r="L80" s="114"/>
      <c r="M80" s="114"/>
      <c r="N80" s="121"/>
      <c r="O80" s="121"/>
      <c r="P80" s="121"/>
      <c r="Q80" s="121"/>
      <c r="R80" s="121"/>
      <c r="S80" s="121"/>
      <c r="T80" s="121"/>
    </row>
    <row r="81" spans="1:20" s="52" customFormat="1" ht="18" customHeight="1">
      <c r="A81" s="65">
        <v>1.1000000000000001</v>
      </c>
      <c r="B81" s="247" t="s">
        <v>87</v>
      </c>
      <c r="C81" s="236">
        <v>700</v>
      </c>
      <c r="D81" s="237">
        <f>+'Dramakan hosqer'!D93</f>
        <v>700</v>
      </c>
      <c r="E81" s="237">
        <f t="shared" ref="E81:E95" si="3">D81-C81</f>
        <v>0</v>
      </c>
      <c r="F81" s="236"/>
      <c r="G81" s="100"/>
      <c r="H81" s="114"/>
      <c r="I81" s="114"/>
      <c r="J81" s="114"/>
      <c r="K81" s="114"/>
      <c r="L81" s="114"/>
      <c r="M81" s="114"/>
      <c r="N81" s="121"/>
      <c r="O81" s="121"/>
      <c r="P81" s="121"/>
      <c r="Q81" s="121"/>
      <c r="R81" s="121"/>
      <c r="S81" s="121"/>
      <c r="T81" s="121"/>
    </row>
    <row r="82" spans="1:20" s="52" customFormat="1" ht="30" customHeight="1">
      <c r="A82" s="65">
        <v>1.2</v>
      </c>
      <c r="B82" s="247" t="s">
        <v>88</v>
      </c>
      <c r="C82" s="236">
        <v>1000</v>
      </c>
      <c r="D82" s="237">
        <f>+'Dramakan hosqer'!D94</f>
        <v>1000</v>
      </c>
      <c r="E82" s="237">
        <f>D82-C82</f>
        <v>0</v>
      </c>
      <c r="F82" s="236"/>
      <c r="G82" s="100"/>
      <c r="H82" s="114"/>
      <c r="I82" s="114"/>
      <c r="J82" s="114"/>
      <c r="K82" s="114"/>
      <c r="L82" s="114"/>
      <c r="M82" s="114"/>
      <c r="N82" s="121"/>
      <c r="O82" s="121"/>
      <c r="P82" s="121"/>
      <c r="Q82" s="121"/>
      <c r="R82" s="121"/>
      <c r="S82" s="121"/>
      <c r="T82" s="121"/>
    </row>
    <row r="83" spans="1:20" s="52" customFormat="1" ht="18" customHeight="1">
      <c r="A83" s="65">
        <v>1.3</v>
      </c>
      <c r="B83" s="247" t="s">
        <v>89</v>
      </c>
      <c r="C83" s="236">
        <v>650</v>
      </c>
      <c r="D83" s="237">
        <f>+'Dramakan hosqer'!D95</f>
        <v>650</v>
      </c>
      <c r="E83" s="237">
        <f t="shared" si="3"/>
        <v>0</v>
      </c>
      <c r="F83" s="236"/>
      <c r="G83" s="100"/>
      <c r="H83" s="114"/>
      <c r="I83" s="114"/>
      <c r="J83" s="114"/>
      <c r="K83" s="114"/>
      <c r="L83" s="114"/>
      <c r="M83" s="114"/>
      <c r="N83" s="121"/>
      <c r="O83" s="121"/>
      <c r="P83" s="121"/>
      <c r="Q83" s="121"/>
      <c r="R83" s="121"/>
      <c r="S83" s="121"/>
      <c r="T83" s="121"/>
    </row>
    <row r="84" spans="1:20" s="52" customFormat="1" ht="18" hidden="1" customHeight="1">
      <c r="A84" s="65">
        <v>1.4</v>
      </c>
      <c r="B84" s="247" t="s">
        <v>203</v>
      </c>
      <c r="C84" s="236"/>
      <c r="D84" s="237">
        <f>+'Dramakan hosqer'!D96</f>
        <v>0</v>
      </c>
      <c r="E84" s="237">
        <f t="shared" ref="E84" si="4">D84-C84</f>
        <v>0</v>
      </c>
      <c r="F84" s="236"/>
      <c r="G84" s="100"/>
      <c r="H84" s="114"/>
      <c r="I84" s="114"/>
      <c r="J84" s="114"/>
      <c r="K84" s="114"/>
      <c r="L84" s="114"/>
      <c r="M84" s="114"/>
      <c r="N84" s="121"/>
      <c r="O84" s="121"/>
      <c r="P84" s="121"/>
      <c r="Q84" s="121"/>
      <c r="R84" s="121"/>
      <c r="S84" s="121"/>
      <c r="T84" s="121"/>
    </row>
    <row r="85" spans="1:20" s="52" customFormat="1" ht="18" hidden="1" customHeight="1">
      <c r="A85" s="65">
        <v>1.5</v>
      </c>
      <c r="B85" s="247" t="s">
        <v>65</v>
      </c>
      <c r="C85" s="236"/>
      <c r="D85" s="237">
        <f>+'Dramakan hosqer'!D97</f>
        <v>0</v>
      </c>
      <c r="E85" s="237">
        <f t="shared" si="3"/>
        <v>0</v>
      </c>
      <c r="F85" s="236"/>
      <c r="G85" s="100"/>
      <c r="H85" s="114"/>
      <c r="I85" s="114"/>
      <c r="J85" s="114"/>
      <c r="K85" s="114"/>
      <c r="L85" s="114"/>
      <c r="M85" s="114"/>
      <c r="N85" s="121"/>
      <c r="O85" s="121"/>
      <c r="P85" s="121"/>
      <c r="Q85" s="121"/>
      <c r="R85" s="121"/>
      <c r="S85" s="121"/>
      <c r="T85" s="121"/>
    </row>
    <row r="86" spans="1:20" s="52" customFormat="1" ht="18" hidden="1" customHeight="1">
      <c r="A86" s="65">
        <v>1.6</v>
      </c>
      <c r="B86" s="248" t="s">
        <v>66</v>
      </c>
      <c r="C86" s="236"/>
      <c r="D86" s="236">
        <f>+'Dramakan hosqer'!D98</f>
        <v>0</v>
      </c>
      <c r="E86" s="236">
        <f>D86-C86</f>
        <v>0</v>
      </c>
      <c r="F86" s="236"/>
      <c r="G86" s="100"/>
      <c r="H86" s="114"/>
      <c r="I86" s="114"/>
      <c r="J86" s="114"/>
      <c r="K86" s="114"/>
      <c r="L86" s="114"/>
      <c r="M86" s="114"/>
      <c r="N86" s="121"/>
      <c r="O86" s="121"/>
      <c r="P86" s="121"/>
      <c r="Q86" s="121"/>
      <c r="R86" s="121"/>
      <c r="S86" s="121"/>
      <c r="T86" s="121"/>
    </row>
    <row r="87" spans="1:20" s="66" customFormat="1" ht="36" customHeight="1">
      <c r="A87" s="65">
        <v>1.4</v>
      </c>
      <c r="B87" s="248" t="s">
        <v>279</v>
      </c>
      <c r="C87" s="236">
        <v>600</v>
      </c>
      <c r="D87" s="236">
        <f>+'Dramakan hosqer'!D99</f>
        <v>600</v>
      </c>
      <c r="E87" s="236">
        <f t="shared" ref="E87" si="5">D87-C87</f>
        <v>0</v>
      </c>
      <c r="F87" s="236"/>
      <c r="G87" s="51" t="s">
        <v>204</v>
      </c>
      <c r="H87" s="114"/>
      <c r="I87" s="114"/>
      <c r="J87" s="114"/>
      <c r="K87" s="114"/>
      <c r="L87" s="114"/>
      <c r="M87" s="114"/>
      <c r="N87" s="121"/>
      <c r="O87" s="121"/>
      <c r="P87" s="121"/>
      <c r="Q87" s="121"/>
      <c r="R87" s="121"/>
      <c r="S87" s="121"/>
      <c r="T87" s="121"/>
    </row>
    <row r="88" spans="1:20" s="66" customFormat="1" ht="39.75" hidden="1" customHeight="1">
      <c r="A88" s="65">
        <v>2</v>
      </c>
      <c r="B88" s="247" t="s">
        <v>90</v>
      </c>
      <c r="C88" s="237">
        <f>SUM(C89:C91)</f>
        <v>0</v>
      </c>
      <c r="D88" s="237">
        <f>SUM(D89:D91)</f>
        <v>0</v>
      </c>
      <c r="E88" s="236">
        <f>D88-C88</f>
        <v>0</v>
      </c>
      <c r="F88" s="236"/>
      <c r="G88" s="100"/>
      <c r="H88" s="114"/>
      <c r="I88" s="114"/>
      <c r="J88" s="114"/>
      <c r="K88" s="114"/>
      <c r="L88" s="114"/>
      <c r="M88" s="114"/>
      <c r="N88" s="121"/>
      <c r="O88" s="121"/>
      <c r="P88" s="121"/>
      <c r="Q88" s="121"/>
      <c r="R88" s="121"/>
      <c r="S88" s="121"/>
      <c r="T88" s="121"/>
    </row>
    <row r="89" spans="1:20" s="89" customFormat="1" ht="18.75" hidden="1" customHeight="1">
      <c r="A89" s="65">
        <v>2.1</v>
      </c>
      <c r="B89" s="246" t="s">
        <v>62</v>
      </c>
      <c r="C89" s="236"/>
      <c r="D89" s="237">
        <f>+'Dramakan hosqer'!D101</f>
        <v>0</v>
      </c>
      <c r="E89" s="237">
        <f t="shared" si="3"/>
        <v>0</v>
      </c>
      <c r="F89" s="236"/>
      <c r="G89" s="162"/>
      <c r="H89" s="105"/>
      <c r="I89" s="96"/>
      <c r="J89" s="96"/>
      <c r="K89" s="96"/>
      <c r="L89" s="96"/>
      <c r="M89" s="96"/>
      <c r="N89" s="96"/>
      <c r="O89" s="88"/>
      <c r="P89" s="88"/>
      <c r="Q89" s="88"/>
    </row>
    <row r="90" spans="1:20" s="52" customFormat="1" ht="19.5" hidden="1" customHeight="1">
      <c r="A90" s="65">
        <v>2.2000000000000002</v>
      </c>
      <c r="B90" s="246" t="s">
        <v>61</v>
      </c>
      <c r="C90" s="236"/>
      <c r="D90" s="237">
        <f>+'Dramakan hosqer'!D102</f>
        <v>0</v>
      </c>
      <c r="E90" s="237">
        <f t="shared" si="3"/>
        <v>0</v>
      </c>
      <c r="F90" s="236"/>
      <c r="G90" s="100"/>
      <c r="H90" s="114"/>
      <c r="I90" s="114"/>
      <c r="J90" s="114"/>
      <c r="K90" s="114"/>
      <c r="L90" s="114"/>
      <c r="M90" s="114"/>
      <c r="N90" s="121"/>
      <c r="O90" s="121"/>
      <c r="P90" s="121"/>
      <c r="Q90" s="121"/>
      <c r="R90" s="121"/>
      <c r="S90" s="121"/>
      <c r="T90" s="121"/>
    </row>
    <row r="91" spans="1:20" s="52" customFormat="1" ht="37.5" hidden="1" customHeight="1">
      <c r="A91" s="65">
        <v>2.2999999999999998</v>
      </c>
      <c r="B91" s="246" t="s">
        <v>50</v>
      </c>
      <c r="C91" s="236"/>
      <c r="D91" s="237">
        <f>+'Dramakan hosqer'!D103</f>
        <v>0</v>
      </c>
      <c r="E91" s="237">
        <f t="shared" si="3"/>
        <v>0</v>
      </c>
      <c r="F91" s="236"/>
      <c r="G91" s="100"/>
      <c r="H91" s="114"/>
      <c r="I91" s="114"/>
      <c r="J91" s="114"/>
      <c r="K91" s="114"/>
      <c r="L91" s="114"/>
      <c r="M91" s="114"/>
      <c r="N91" s="121"/>
      <c r="O91" s="121"/>
      <c r="P91" s="121"/>
      <c r="Q91" s="121"/>
      <c r="R91" s="121"/>
      <c r="S91" s="121"/>
      <c r="T91" s="121"/>
    </row>
    <row r="92" spans="1:20" s="52" customFormat="1" ht="38.25" customHeight="1">
      <c r="A92" s="154" t="s">
        <v>58</v>
      </c>
      <c r="B92" s="12" t="s">
        <v>132</v>
      </c>
      <c r="C92" s="245">
        <f>SUM(C93:C94)</f>
        <v>7000</v>
      </c>
      <c r="D92" s="245">
        <f>SUM(D93:D94)</f>
        <v>0</v>
      </c>
      <c r="E92" s="245">
        <f t="shared" si="3"/>
        <v>-7000</v>
      </c>
      <c r="F92" s="221"/>
      <c r="G92" s="100"/>
      <c r="H92" s="114"/>
      <c r="I92" s="114"/>
      <c r="J92" s="114"/>
      <c r="K92" s="114"/>
      <c r="L92" s="114"/>
      <c r="M92" s="114"/>
      <c r="N92" s="121"/>
      <c r="O92" s="121"/>
      <c r="P92" s="121"/>
      <c r="Q92" s="121"/>
      <c r="R92" s="121"/>
      <c r="S92" s="121"/>
      <c r="T92" s="121"/>
    </row>
    <row r="93" spans="1:20" s="52" customFormat="1" ht="18" hidden="1" customHeight="1">
      <c r="A93" s="65">
        <v>1</v>
      </c>
      <c r="B93" s="242" t="str">
        <f>+'Dramakan hosqer'!B105</f>
        <v>Աշխատավարձի գծով</v>
      </c>
      <c r="C93" s="236"/>
      <c r="D93" s="236">
        <f>+'Dramakan hosqer'!D105</f>
        <v>0</v>
      </c>
      <c r="E93" s="236">
        <f>D93-C93</f>
        <v>0</v>
      </c>
      <c r="F93" s="236"/>
      <c r="G93" s="100"/>
      <c r="H93" s="114"/>
      <c r="I93" s="114"/>
      <c r="J93" s="114"/>
      <c r="K93" s="114"/>
      <c r="L93" s="114"/>
      <c r="M93" s="114"/>
      <c r="N93" s="121"/>
      <c r="O93" s="121"/>
      <c r="P93" s="121"/>
      <c r="Q93" s="121"/>
      <c r="R93" s="121"/>
      <c r="S93" s="121"/>
      <c r="T93" s="121"/>
    </row>
    <row r="94" spans="1:20" s="64" customFormat="1" ht="18" customHeight="1">
      <c r="A94" s="65">
        <v>2</v>
      </c>
      <c r="B94" s="242" t="s">
        <v>13</v>
      </c>
      <c r="C94" s="236">
        <v>7000</v>
      </c>
      <c r="D94" s="236">
        <f>+'Dramakan hosqer'!D106</f>
        <v>0</v>
      </c>
      <c r="E94" s="236">
        <f>D94-C94</f>
        <v>-7000</v>
      </c>
      <c r="F94" s="236"/>
      <c r="G94" s="100"/>
      <c r="H94" s="99"/>
      <c r="I94" s="99"/>
      <c r="J94" s="99"/>
      <c r="K94" s="99"/>
      <c r="L94" s="99"/>
      <c r="M94" s="99"/>
      <c r="N94" s="94"/>
      <c r="O94" s="94"/>
      <c r="P94" s="94"/>
      <c r="Q94" s="94"/>
      <c r="R94" s="94"/>
      <c r="S94" s="94"/>
      <c r="T94" s="94"/>
    </row>
    <row r="95" spans="1:20" s="38" customFormat="1" ht="43.5" customHeight="1">
      <c r="A95" s="11" t="s">
        <v>38</v>
      </c>
      <c r="B95" s="12" t="s">
        <v>39</v>
      </c>
      <c r="C95" s="245">
        <f>C6+C7-C22</f>
        <v>8672.0999999999913</v>
      </c>
      <c r="D95" s="245">
        <f>D6+D7-D22</f>
        <v>24254.700000000012</v>
      </c>
      <c r="E95" s="245">
        <f t="shared" si="3"/>
        <v>15582.60000000002</v>
      </c>
      <c r="F95" s="221"/>
      <c r="G95" s="130"/>
      <c r="H95" s="117"/>
      <c r="I95" s="117"/>
      <c r="J95" s="117"/>
      <c r="K95" s="117"/>
      <c r="L95" s="117"/>
      <c r="M95" s="117"/>
      <c r="N95" s="123"/>
      <c r="O95" s="123"/>
      <c r="P95" s="123"/>
      <c r="Q95" s="123"/>
      <c r="R95" s="123"/>
      <c r="S95" s="123"/>
      <c r="T95" s="123"/>
    </row>
    <row r="96" spans="1:20" s="21" customFormat="1" ht="46.5" customHeight="1">
      <c r="A96" s="19"/>
      <c r="B96" s="19"/>
      <c r="C96" s="19"/>
      <c r="D96" s="19"/>
      <c r="E96" s="19"/>
      <c r="F96" s="19"/>
      <c r="G96" s="126"/>
      <c r="H96" s="111"/>
      <c r="I96" s="111"/>
      <c r="J96" s="111"/>
      <c r="K96" s="111"/>
      <c r="L96" s="111"/>
      <c r="M96" s="111"/>
      <c r="N96" s="119"/>
      <c r="O96" s="119"/>
      <c r="P96" s="119"/>
      <c r="Q96" s="119"/>
      <c r="R96" s="119"/>
      <c r="S96" s="119"/>
      <c r="T96" s="119"/>
    </row>
    <row r="97" spans="1:20" s="21" customFormat="1" ht="25.5" customHeight="1">
      <c r="B97" s="17" t="s">
        <v>2</v>
      </c>
      <c r="C97" s="19"/>
      <c r="D97" s="528" t="str">
        <f>+'Ekamut-caxs'!C92</f>
        <v>Արմինե Սարգսյան</v>
      </c>
      <c r="E97" s="525"/>
      <c r="F97" s="117"/>
      <c r="G97" s="126"/>
      <c r="H97" s="111"/>
      <c r="I97" s="111"/>
      <c r="J97" s="111"/>
      <c r="K97" s="111"/>
      <c r="L97" s="111"/>
      <c r="M97" s="111"/>
      <c r="N97" s="119"/>
      <c r="O97" s="119"/>
      <c r="P97" s="119"/>
      <c r="Q97" s="119"/>
      <c r="R97" s="119"/>
      <c r="S97" s="119"/>
      <c r="T97" s="119"/>
    </row>
    <row r="98" spans="1:20" ht="13.5" customHeight="1">
      <c r="A98" s="21"/>
      <c r="B98" s="21" t="s">
        <v>4</v>
      </c>
      <c r="C98" s="21"/>
      <c r="D98" s="527" t="s">
        <v>96</v>
      </c>
      <c r="E98" s="527"/>
      <c r="F98" s="341"/>
    </row>
    <row r="99" spans="1:20" s="18" customFormat="1" ht="22.5" customHeight="1">
      <c r="A99" s="19"/>
      <c r="B99" s="38" t="s">
        <v>6</v>
      </c>
      <c r="C99" s="19"/>
      <c r="D99" s="525" t="str">
        <f>+'Ekamut-caxs'!C94</f>
        <v>Ալիտա Յայլոյան</v>
      </c>
      <c r="E99" s="525"/>
      <c r="F99" s="117"/>
      <c r="G99" s="124"/>
      <c r="H99" s="110"/>
      <c r="I99" s="110"/>
      <c r="J99" s="110"/>
      <c r="K99" s="110"/>
      <c r="L99" s="110"/>
      <c r="M99" s="110"/>
      <c r="N99" s="118"/>
      <c r="O99" s="118"/>
      <c r="P99" s="118"/>
      <c r="Q99" s="118"/>
      <c r="R99" s="118"/>
      <c r="S99" s="118"/>
      <c r="T99" s="118"/>
    </row>
    <row r="100" spans="1:20" s="18" customFormat="1" ht="12" customHeight="1">
      <c r="A100" s="19"/>
      <c r="B100" s="19"/>
      <c r="C100" s="19"/>
      <c r="D100" s="527" t="s">
        <v>96</v>
      </c>
      <c r="E100" s="527"/>
      <c r="F100" s="341"/>
      <c r="G100" s="124"/>
      <c r="H100" s="110"/>
      <c r="I100" s="110"/>
      <c r="J100" s="110"/>
      <c r="K100" s="110"/>
      <c r="L100" s="110"/>
      <c r="M100" s="110"/>
      <c r="N100" s="118"/>
      <c r="O100" s="118"/>
      <c r="P100" s="118"/>
      <c r="Q100" s="118"/>
      <c r="R100" s="118"/>
      <c r="S100" s="118"/>
      <c r="T100" s="118"/>
    </row>
    <row r="101" spans="1:20" s="18" customFormat="1">
      <c r="A101" s="19"/>
      <c r="B101" s="152" t="s">
        <v>1</v>
      </c>
      <c r="C101" s="19"/>
      <c r="D101" s="19"/>
      <c r="E101" s="19"/>
      <c r="F101" s="19"/>
      <c r="G101" s="124"/>
      <c r="H101" s="110"/>
      <c r="I101" s="110"/>
      <c r="J101" s="110"/>
      <c r="K101" s="110"/>
      <c r="L101" s="110"/>
      <c r="M101" s="110"/>
      <c r="N101" s="118"/>
      <c r="O101" s="118"/>
      <c r="P101" s="118"/>
      <c r="Q101" s="118"/>
      <c r="R101" s="118"/>
      <c r="S101" s="118"/>
      <c r="T101" s="118"/>
    </row>
    <row r="102" spans="1:20" s="18" customFormat="1">
      <c r="G102" s="124"/>
      <c r="H102" s="110"/>
      <c r="I102" s="110"/>
      <c r="J102" s="110"/>
      <c r="K102" s="110"/>
      <c r="L102" s="110"/>
      <c r="M102" s="110"/>
      <c r="N102" s="118"/>
      <c r="O102" s="118"/>
      <c r="P102" s="118"/>
      <c r="Q102" s="118"/>
      <c r="R102" s="118"/>
      <c r="S102" s="118"/>
      <c r="T102" s="118"/>
    </row>
    <row r="103" spans="1:20" s="18" customFormat="1">
      <c r="G103" s="124"/>
      <c r="H103" s="110"/>
      <c r="I103" s="110"/>
      <c r="J103" s="110"/>
      <c r="K103" s="110"/>
      <c r="L103" s="110"/>
      <c r="M103" s="110"/>
      <c r="N103" s="118"/>
      <c r="O103" s="118"/>
      <c r="P103" s="118"/>
      <c r="Q103" s="118"/>
      <c r="R103" s="118"/>
      <c r="S103" s="118"/>
      <c r="T103" s="118"/>
    </row>
    <row r="104" spans="1:20" s="18" customFormat="1">
      <c r="G104" s="124"/>
      <c r="H104" s="110"/>
      <c r="I104" s="110"/>
      <c r="J104" s="110"/>
      <c r="K104" s="110"/>
      <c r="L104" s="110"/>
      <c r="M104" s="110"/>
      <c r="N104" s="118"/>
      <c r="O104" s="118"/>
      <c r="P104" s="118"/>
      <c r="Q104" s="118"/>
      <c r="R104" s="118"/>
      <c r="S104" s="118"/>
      <c r="T104" s="118"/>
    </row>
    <row r="105" spans="1:20" s="18" customFormat="1">
      <c r="G105" s="124"/>
      <c r="H105" s="110"/>
      <c r="I105" s="110"/>
      <c r="J105" s="110"/>
      <c r="K105" s="110"/>
      <c r="L105" s="110"/>
      <c r="M105" s="110"/>
      <c r="N105" s="118"/>
      <c r="O105" s="118"/>
      <c r="P105" s="118"/>
      <c r="Q105" s="118"/>
      <c r="R105" s="118"/>
      <c r="S105" s="118"/>
      <c r="T105" s="118"/>
    </row>
    <row r="106" spans="1:20" s="18" customFormat="1">
      <c r="G106" s="124"/>
      <c r="H106" s="110"/>
      <c r="I106" s="110"/>
      <c r="J106" s="110"/>
      <c r="K106" s="110"/>
      <c r="L106" s="110"/>
      <c r="M106" s="110"/>
      <c r="N106" s="118"/>
      <c r="O106" s="118"/>
      <c r="P106" s="118"/>
      <c r="Q106" s="118"/>
      <c r="R106" s="118"/>
      <c r="S106" s="118"/>
      <c r="T106" s="118"/>
    </row>
    <row r="107" spans="1:20" s="18" customFormat="1">
      <c r="G107" s="124"/>
      <c r="H107" s="110"/>
      <c r="I107" s="110"/>
      <c r="J107" s="110"/>
      <c r="K107" s="110"/>
      <c r="L107" s="110"/>
      <c r="M107" s="110"/>
      <c r="N107" s="118"/>
      <c r="O107" s="118"/>
      <c r="P107" s="118"/>
      <c r="Q107" s="118"/>
      <c r="R107" s="118"/>
      <c r="S107" s="118"/>
      <c r="T107" s="118"/>
    </row>
    <row r="108" spans="1:20" s="18" customFormat="1">
      <c r="G108" s="124"/>
      <c r="H108" s="110"/>
      <c r="I108" s="110"/>
      <c r="J108" s="110"/>
      <c r="K108" s="110"/>
      <c r="L108" s="110"/>
      <c r="M108" s="110"/>
      <c r="N108" s="118"/>
      <c r="O108" s="118"/>
      <c r="P108" s="118"/>
      <c r="Q108" s="118"/>
      <c r="R108" s="118"/>
      <c r="S108" s="118"/>
      <c r="T108" s="118"/>
    </row>
    <row r="109" spans="1:20" s="18" customFormat="1">
      <c r="G109" s="124"/>
      <c r="H109" s="110"/>
      <c r="I109" s="110"/>
      <c r="J109" s="110"/>
      <c r="K109" s="110"/>
      <c r="L109" s="110"/>
      <c r="M109" s="110"/>
      <c r="N109" s="118"/>
      <c r="O109" s="118"/>
      <c r="P109" s="118"/>
      <c r="Q109" s="118"/>
      <c r="R109" s="118"/>
      <c r="S109" s="118"/>
      <c r="T109" s="118"/>
    </row>
    <row r="110" spans="1:20" s="18" customFormat="1">
      <c r="G110" s="124"/>
      <c r="H110" s="110"/>
      <c r="I110" s="110"/>
      <c r="J110" s="110"/>
      <c r="K110" s="110"/>
      <c r="L110" s="110"/>
      <c r="M110" s="110"/>
      <c r="N110" s="118"/>
      <c r="O110" s="118"/>
      <c r="P110" s="118"/>
      <c r="Q110" s="118"/>
      <c r="R110" s="118"/>
      <c r="S110" s="118"/>
      <c r="T110" s="118"/>
    </row>
    <row r="111" spans="1:20" s="18" customFormat="1">
      <c r="G111" s="124"/>
      <c r="H111" s="110"/>
      <c r="I111" s="110"/>
      <c r="J111" s="110"/>
      <c r="K111" s="110"/>
      <c r="L111" s="110"/>
      <c r="M111" s="110"/>
      <c r="N111" s="118"/>
      <c r="O111" s="118"/>
      <c r="P111" s="118"/>
      <c r="Q111" s="118"/>
      <c r="R111" s="118"/>
      <c r="S111" s="118"/>
      <c r="T111" s="118"/>
    </row>
    <row r="112" spans="1:20" s="18" customFormat="1">
      <c r="G112" s="124"/>
      <c r="H112" s="110"/>
      <c r="I112" s="110"/>
      <c r="J112" s="110"/>
      <c r="K112" s="110"/>
      <c r="L112" s="110"/>
      <c r="M112" s="110"/>
      <c r="N112" s="118"/>
      <c r="O112" s="118"/>
      <c r="P112" s="118"/>
      <c r="Q112" s="118"/>
      <c r="R112" s="118"/>
      <c r="S112" s="118"/>
      <c r="T112" s="118"/>
    </row>
    <row r="113" spans="7:20" s="18" customFormat="1">
      <c r="G113" s="124"/>
      <c r="H113" s="110"/>
      <c r="I113" s="110"/>
      <c r="J113" s="110"/>
      <c r="K113" s="110"/>
      <c r="L113" s="110"/>
      <c r="M113" s="110"/>
      <c r="N113" s="118"/>
      <c r="O113" s="118"/>
      <c r="P113" s="118"/>
      <c r="Q113" s="118"/>
      <c r="R113" s="118"/>
      <c r="S113" s="118"/>
      <c r="T113" s="118"/>
    </row>
    <row r="114" spans="7:20" s="18" customFormat="1">
      <c r="G114" s="124"/>
      <c r="H114" s="110"/>
      <c r="I114" s="110"/>
      <c r="J114" s="110"/>
      <c r="K114" s="110"/>
      <c r="L114" s="110"/>
      <c r="M114" s="110"/>
      <c r="N114" s="118"/>
      <c r="O114" s="118"/>
      <c r="P114" s="118"/>
      <c r="Q114" s="118"/>
      <c r="R114" s="118"/>
      <c r="S114" s="118"/>
      <c r="T114" s="118"/>
    </row>
    <row r="115" spans="7:20" s="18" customFormat="1">
      <c r="G115" s="124"/>
      <c r="H115" s="110"/>
      <c r="I115" s="110"/>
      <c r="J115" s="110"/>
      <c r="K115" s="110"/>
      <c r="L115" s="110"/>
      <c r="M115" s="110"/>
      <c r="N115" s="118"/>
      <c r="O115" s="118"/>
      <c r="P115" s="118"/>
      <c r="Q115" s="118"/>
      <c r="R115" s="118"/>
      <c r="S115" s="118"/>
      <c r="T115" s="118"/>
    </row>
    <row r="116" spans="7:20" s="18" customFormat="1">
      <c r="G116" s="124"/>
      <c r="H116" s="110"/>
      <c r="I116" s="110"/>
      <c r="J116" s="110"/>
      <c r="K116" s="110"/>
      <c r="L116" s="110"/>
      <c r="M116" s="110"/>
      <c r="N116" s="118"/>
      <c r="O116" s="118"/>
      <c r="P116" s="118"/>
      <c r="Q116" s="118"/>
      <c r="R116" s="118"/>
      <c r="S116" s="118"/>
      <c r="T116" s="118"/>
    </row>
    <row r="117" spans="7:20" s="18" customFormat="1">
      <c r="G117" s="124"/>
      <c r="H117" s="110"/>
      <c r="I117" s="110"/>
      <c r="J117" s="110"/>
      <c r="K117" s="110"/>
      <c r="L117" s="110"/>
      <c r="M117" s="110"/>
      <c r="N117" s="118"/>
      <c r="O117" s="118"/>
      <c r="P117" s="118"/>
      <c r="Q117" s="118"/>
      <c r="R117" s="118"/>
      <c r="S117" s="118"/>
      <c r="T117" s="118"/>
    </row>
    <row r="118" spans="7:20" s="18" customFormat="1">
      <c r="G118" s="124"/>
      <c r="H118" s="110"/>
      <c r="I118" s="110"/>
      <c r="J118" s="110"/>
      <c r="K118" s="110"/>
      <c r="L118" s="110"/>
      <c r="M118" s="110"/>
      <c r="N118" s="118"/>
      <c r="O118" s="118"/>
      <c r="P118" s="118"/>
      <c r="Q118" s="118"/>
      <c r="R118" s="118"/>
      <c r="S118" s="118"/>
      <c r="T118" s="118"/>
    </row>
    <row r="119" spans="7:20" s="18" customFormat="1">
      <c r="G119" s="124"/>
      <c r="H119" s="110"/>
      <c r="I119" s="110"/>
      <c r="J119" s="110"/>
      <c r="K119" s="110"/>
      <c r="L119" s="110"/>
      <c r="M119" s="110"/>
      <c r="N119" s="118"/>
      <c r="O119" s="118"/>
      <c r="P119" s="118"/>
      <c r="Q119" s="118"/>
      <c r="R119" s="118"/>
      <c r="S119" s="118"/>
      <c r="T119" s="118"/>
    </row>
    <row r="120" spans="7:20" s="18" customFormat="1">
      <c r="G120" s="124"/>
      <c r="H120" s="110"/>
      <c r="I120" s="110"/>
      <c r="J120" s="110"/>
      <c r="K120" s="110"/>
      <c r="L120" s="110"/>
      <c r="M120" s="110"/>
      <c r="N120" s="118"/>
      <c r="O120" s="118"/>
      <c r="P120" s="118"/>
      <c r="Q120" s="118"/>
      <c r="R120" s="118"/>
      <c r="S120" s="118"/>
      <c r="T120" s="118"/>
    </row>
    <row r="121" spans="7:20" s="18" customFormat="1">
      <c r="G121" s="124"/>
      <c r="H121" s="110"/>
      <c r="I121" s="110"/>
      <c r="J121" s="110"/>
      <c r="K121" s="110"/>
      <c r="L121" s="110"/>
      <c r="M121" s="110"/>
      <c r="N121" s="118"/>
      <c r="O121" s="118"/>
      <c r="P121" s="118"/>
      <c r="Q121" s="118"/>
      <c r="R121" s="118"/>
      <c r="S121" s="118"/>
      <c r="T121" s="118"/>
    </row>
    <row r="122" spans="7:20" s="18" customFormat="1">
      <c r="G122" s="124"/>
      <c r="H122" s="110"/>
      <c r="I122" s="110"/>
      <c r="J122" s="110"/>
      <c r="K122" s="110"/>
      <c r="L122" s="110"/>
      <c r="M122" s="110"/>
      <c r="N122" s="118"/>
      <c r="O122" s="118"/>
      <c r="P122" s="118"/>
      <c r="Q122" s="118"/>
      <c r="R122" s="118"/>
      <c r="S122" s="118"/>
      <c r="T122" s="118"/>
    </row>
    <row r="123" spans="7:20" s="18" customFormat="1">
      <c r="G123" s="124"/>
      <c r="H123" s="110"/>
      <c r="I123" s="110"/>
      <c r="J123" s="110"/>
      <c r="K123" s="110"/>
      <c r="L123" s="110"/>
      <c r="M123" s="110"/>
      <c r="N123" s="118"/>
      <c r="O123" s="118"/>
      <c r="P123" s="118"/>
      <c r="Q123" s="118"/>
      <c r="R123" s="118"/>
      <c r="S123" s="118"/>
      <c r="T123" s="118"/>
    </row>
    <row r="124" spans="7:20" s="18" customFormat="1">
      <c r="G124" s="124"/>
      <c r="H124" s="110"/>
      <c r="I124" s="110"/>
      <c r="J124" s="110"/>
      <c r="K124" s="110"/>
      <c r="L124" s="110"/>
      <c r="M124" s="110"/>
      <c r="N124" s="118"/>
      <c r="O124" s="118"/>
      <c r="P124" s="118"/>
      <c r="Q124" s="118"/>
      <c r="R124" s="118"/>
      <c r="S124" s="118"/>
      <c r="T124" s="118"/>
    </row>
    <row r="125" spans="7:20" s="18" customFormat="1">
      <c r="G125" s="124"/>
      <c r="H125" s="110"/>
      <c r="I125" s="110"/>
      <c r="J125" s="110"/>
      <c r="K125" s="110"/>
      <c r="L125" s="110"/>
      <c r="M125" s="110"/>
      <c r="N125" s="118"/>
      <c r="O125" s="118"/>
      <c r="P125" s="118"/>
      <c r="Q125" s="118"/>
      <c r="R125" s="118"/>
      <c r="S125" s="118"/>
      <c r="T125" s="118"/>
    </row>
    <row r="126" spans="7:20" s="18" customFormat="1">
      <c r="G126" s="124"/>
      <c r="H126" s="110"/>
      <c r="I126" s="110"/>
      <c r="J126" s="110"/>
      <c r="K126" s="110"/>
      <c r="L126" s="110"/>
      <c r="M126" s="110"/>
      <c r="N126" s="118"/>
      <c r="O126" s="118"/>
      <c r="P126" s="118"/>
      <c r="Q126" s="118"/>
      <c r="R126" s="118"/>
      <c r="S126" s="118"/>
      <c r="T126" s="118"/>
    </row>
    <row r="127" spans="7:20" s="18" customFormat="1">
      <c r="G127" s="124"/>
      <c r="H127" s="110"/>
      <c r="I127" s="110"/>
      <c r="J127" s="110"/>
      <c r="K127" s="110"/>
      <c r="L127" s="110"/>
      <c r="M127" s="110"/>
      <c r="N127" s="118"/>
      <c r="O127" s="118"/>
      <c r="P127" s="118"/>
      <c r="Q127" s="118"/>
      <c r="R127" s="118"/>
      <c r="S127" s="118"/>
      <c r="T127" s="118"/>
    </row>
    <row r="128" spans="7:20" s="18" customFormat="1">
      <c r="G128" s="124"/>
      <c r="H128" s="110"/>
      <c r="I128" s="110"/>
      <c r="J128" s="110"/>
      <c r="K128" s="110"/>
      <c r="L128" s="110"/>
      <c r="M128" s="110"/>
      <c r="N128" s="118"/>
      <c r="O128" s="118"/>
      <c r="P128" s="118"/>
      <c r="Q128" s="118"/>
      <c r="R128" s="118"/>
      <c r="S128" s="118"/>
      <c r="T128" s="118"/>
    </row>
    <row r="129" spans="7:20" s="18" customFormat="1">
      <c r="G129" s="124"/>
      <c r="H129" s="110"/>
      <c r="I129" s="110"/>
      <c r="J129" s="110"/>
      <c r="K129" s="110"/>
      <c r="L129" s="110"/>
      <c r="M129" s="110"/>
      <c r="N129" s="118"/>
      <c r="O129" s="118"/>
      <c r="P129" s="118"/>
      <c r="Q129" s="118"/>
      <c r="R129" s="118"/>
      <c r="S129" s="118"/>
      <c r="T129" s="118"/>
    </row>
    <row r="130" spans="7:20" s="18" customFormat="1">
      <c r="G130" s="124"/>
      <c r="H130" s="110"/>
      <c r="I130" s="110"/>
      <c r="J130" s="110"/>
      <c r="K130" s="110"/>
      <c r="L130" s="110"/>
      <c r="M130" s="110"/>
      <c r="N130" s="118"/>
      <c r="O130" s="118"/>
      <c r="P130" s="118"/>
      <c r="Q130" s="118"/>
      <c r="R130" s="118"/>
      <c r="S130" s="118"/>
      <c r="T130" s="118"/>
    </row>
    <row r="131" spans="7:20" s="18" customFormat="1">
      <c r="G131" s="124"/>
      <c r="H131" s="110"/>
      <c r="I131" s="110"/>
      <c r="J131" s="110"/>
      <c r="K131" s="110"/>
      <c r="L131" s="110"/>
      <c r="M131" s="110"/>
      <c r="N131" s="118"/>
      <c r="O131" s="118"/>
      <c r="P131" s="118"/>
      <c r="Q131" s="118"/>
      <c r="R131" s="118"/>
      <c r="S131" s="118"/>
      <c r="T131" s="118"/>
    </row>
    <row r="132" spans="7:20" s="18" customFormat="1">
      <c r="G132" s="124"/>
      <c r="H132" s="110"/>
      <c r="I132" s="110"/>
      <c r="J132" s="110"/>
      <c r="K132" s="110"/>
      <c r="L132" s="110"/>
      <c r="M132" s="110"/>
      <c r="N132" s="118"/>
      <c r="O132" s="118"/>
      <c r="P132" s="118"/>
      <c r="Q132" s="118"/>
      <c r="R132" s="118"/>
      <c r="S132" s="118"/>
      <c r="T132" s="118"/>
    </row>
  </sheetData>
  <sheetProtection formatCells="0" formatColumns="0" formatRows="0" insertColumns="0" insertRows="0" insertHyperlinks="0" deleteColumns="0" deleteRows="0" sort="0" autoFilter="0" pivotTables="0"/>
  <mergeCells count="7">
    <mergeCell ref="D100:E100"/>
    <mergeCell ref="D97:E97"/>
    <mergeCell ref="D98:E98"/>
    <mergeCell ref="D99:E99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90"/>
  <sheetViews>
    <sheetView view="pageBreakPreview" topLeftCell="A53" workbookViewId="0">
      <selection activeCell="B106" sqref="B106:C106"/>
    </sheetView>
  </sheetViews>
  <sheetFormatPr defaultColWidth="9.140625" defaultRowHeight="13.5"/>
  <cols>
    <col min="1" max="1" width="5.7109375" style="13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72" customFormat="1" ht="22.5" customHeight="1">
      <c r="A1" s="535" t="s">
        <v>69</v>
      </c>
      <c r="B1" s="535"/>
      <c r="C1" s="535"/>
      <c r="D1" s="535"/>
      <c r="E1" s="535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</row>
    <row r="2" spans="1:22" s="133" customFormat="1" ht="33" customHeight="1">
      <c r="A2" s="536" t="str">
        <f>+'Ekamut-caxs'!A14:D14</f>
        <v xml:space="preserve">«Երևան քաղաքի պատմության թանգարան» ՀՈԱԿ-ի </v>
      </c>
      <c r="B2" s="537"/>
      <c r="C2" s="537"/>
      <c r="D2" s="537"/>
      <c r="E2" s="537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33" customFormat="1" ht="24" customHeight="1">
      <c r="A3" s="538" t="s">
        <v>136</v>
      </c>
      <c r="B3" s="538"/>
      <c r="C3" s="538"/>
      <c r="D3" s="538"/>
      <c r="E3" s="538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76" customFormat="1" ht="16.5" customHeight="1">
      <c r="A4" s="539" t="s">
        <v>251</v>
      </c>
      <c r="B4" s="539"/>
      <c r="C4" s="539"/>
      <c r="D4" s="539"/>
      <c r="E4" s="539"/>
      <c r="F4" s="173"/>
      <c r="G4" s="174"/>
      <c r="H4" s="174"/>
      <c r="I4" s="174"/>
      <c r="J4" s="174"/>
      <c r="K4" s="174"/>
      <c r="L4" s="174"/>
      <c r="M4" s="175"/>
      <c r="N4" s="175"/>
      <c r="O4" s="175"/>
      <c r="P4" s="175"/>
      <c r="Q4" s="175"/>
      <c r="R4" s="175"/>
      <c r="S4" s="175"/>
      <c r="T4" s="175"/>
      <c r="U4" s="175"/>
      <c r="V4" s="175"/>
    </row>
    <row r="5" spans="1:22" ht="13.5" customHeight="1">
      <c r="D5" s="177"/>
      <c r="E5" s="177" t="s">
        <v>128</v>
      </c>
    </row>
    <row r="6" spans="1:22" s="182" customFormat="1" ht="56.25" customHeight="1">
      <c r="A6" s="178" t="s">
        <v>3</v>
      </c>
      <c r="B6" s="179" t="s">
        <v>137</v>
      </c>
      <c r="C6" s="178" t="s">
        <v>138</v>
      </c>
      <c r="D6" s="178" t="s">
        <v>139</v>
      </c>
      <c r="E6" s="180" t="s">
        <v>140</v>
      </c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</row>
    <row r="7" spans="1:22" s="133" customFormat="1" ht="21.75" customHeight="1">
      <c r="A7" s="530" t="s">
        <v>141</v>
      </c>
      <c r="B7" s="531"/>
      <c r="C7" s="531"/>
      <c r="D7" s="204"/>
      <c r="E7" s="204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61" customFormat="1" ht="21.75" customHeight="1">
      <c r="A8" s="183">
        <v>1</v>
      </c>
      <c r="B8" s="184" t="s">
        <v>142</v>
      </c>
      <c r="C8" s="183"/>
      <c r="D8" s="185">
        <f>SUM(D9:D29)</f>
        <v>30.299999999999997</v>
      </c>
      <c r="E8" s="30" t="s">
        <v>282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186">
        <v>1.1000000000000001</v>
      </c>
      <c r="B9" s="187" t="s">
        <v>143</v>
      </c>
      <c r="C9" s="186" t="s">
        <v>144</v>
      </c>
      <c r="D9" s="30"/>
      <c r="E9" s="30"/>
    </row>
    <row r="10" spans="1:22" ht="27" customHeight="1">
      <c r="A10" s="186">
        <v>1.2</v>
      </c>
      <c r="B10" s="187" t="s">
        <v>145</v>
      </c>
      <c r="C10" s="186" t="s">
        <v>146</v>
      </c>
      <c r="D10" s="30"/>
      <c r="E10" s="30"/>
    </row>
    <row r="11" spans="1:22" ht="27" customHeight="1">
      <c r="A11" s="186">
        <v>1.3</v>
      </c>
      <c r="B11" s="187" t="s">
        <v>147</v>
      </c>
      <c r="C11" s="186" t="s">
        <v>148</v>
      </c>
      <c r="D11" s="30"/>
      <c r="E11" s="30"/>
    </row>
    <row r="12" spans="1:22" ht="27" customHeight="1">
      <c r="A12" s="186">
        <v>1.4</v>
      </c>
      <c r="B12" s="188" t="s">
        <v>149</v>
      </c>
      <c r="C12" s="189" t="s">
        <v>150</v>
      </c>
      <c r="D12" s="30"/>
      <c r="E12" s="30"/>
    </row>
    <row r="13" spans="1:22" ht="27" customHeight="1">
      <c r="A13" s="186">
        <v>1.5</v>
      </c>
      <c r="B13" s="188"/>
      <c r="C13" s="186" t="s">
        <v>151</v>
      </c>
      <c r="D13" s="30"/>
      <c r="E13" s="30"/>
    </row>
    <row r="14" spans="1:22" ht="18" customHeight="1">
      <c r="A14" s="186">
        <v>1.6</v>
      </c>
      <c r="B14" s="187" t="s">
        <v>207</v>
      </c>
      <c r="C14" s="186" t="s">
        <v>152</v>
      </c>
      <c r="D14" s="30"/>
      <c r="E14" s="30"/>
    </row>
    <row r="15" spans="1:22" ht="33.75" customHeight="1">
      <c r="A15" s="186">
        <v>1.7</v>
      </c>
      <c r="B15" s="188"/>
      <c r="C15" s="186" t="s">
        <v>175</v>
      </c>
      <c r="D15" s="30"/>
      <c r="E15" s="30"/>
    </row>
    <row r="16" spans="1:22" ht="22.5" customHeight="1">
      <c r="A16" s="186">
        <v>1.8</v>
      </c>
      <c r="B16" s="188"/>
      <c r="C16" s="190" t="s">
        <v>174</v>
      </c>
      <c r="D16" s="30"/>
      <c r="E16" s="30"/>
    </row>
    <row r="17" spans="1:22" ht="18" customHeight="1">
      <c r="A17" s="186">
        <v>1.9</v>
      </c>
      <c r="B17" s="188" t="s">
        <v>283</v>
      </c>
      <c r="C17" s="190" t="s">
        <v>281</v>
      </c>
      <c r="D17" s="30">
        <v>0.4</v>
      </c>
      <c r="E17" s="30" t="s">
        <v>282</v>
      </c>
    </row>
    <row r="18" spans="1:22" ht="18" customHeight="1">
      <c r="A18" s="191">
        <v>2</v>
      </c>
      <c r="B18" s="188"/>
      <c r="C18" s="190"/>
      <c r="D18" s="30"/>
      <c r="E18" s="30"/>
    </row>
    <row r="19" spans="1:22" ht="18" hidden="1" customHeight="1">
      <c r="A19" s="186">
        <v>2.1</v>
      </c>
      <c r="B19" s="188"/>
      <c r="C19" s="190"/>
      <c r="D19" s="30"/>
      <c r="E19" s="30"/>
    </row>
    <row r="20" spans="1:22" ht="18" hidden="1" customHeight="1">
      <c r="A20" s="186">
        <v>2.2000000000000002</v>
      </c>
      <c r="B20" s="188"/>
      <c r="C20" s="190"/>
      <c r="D20" s="30"/>
      <c r="E20" s="30"/>
    </row>
    <row r="21" spans="1:22" ht="18" hidden="1" customHeight="1">
      <c r="A21" s="186">
        <v>2.2999999999999998</v>
      </c>
      <c r="B21" s="188"/>
      <c r="C21" s="190"/>
      <c r="D21" s="30"/>
      <c r="E21" s="30"/>
    </row>
    <row r="22" spans="1:22" ht="27.75" hidden="1" customHeight="1">
      <c r="A22" s="186">
        <v>2.4</v>
      </c>
      <c r="B22" s="188"/>
      <c r="C22" s="190"/>
      <c r="D22" s="30"/>
      <c r="E22" s="30"/>
    </row>
    <row r="23" spans="1:22" ht="27.75" customHeight="1">
      <c r="A23" s="186">
        <v>2.5</v>
      </c>
      <c r="B23" s="188" t="s">
        <v>153</v>
      </c>
      <c r="C23" s="186" t="s">
        <v>36</v>
      </c>
      <c r="D23" s="30"/>
      <c r="E23" s="30"/>
    </row>
    <row r="24" spans="1:22" ht="27.75" customHeight="1">
      <c r="A24" s="186">
        <v>2.6</v>
      </c>
      <c r="B24" s="188" t="s">
        <v>153</v>
      </c>
      <c r="C24" s="186" t="s">
        <v>49</v>
      </c>
      <c r="D24" s="30"/>
      <c r="E24" s="30"/>
    </row>
    <row r="25" spans="1:22" ht="27.75" customHeight="1">
      <c r="A25" s="186">
        <v>2.7</v>
      </c>
      <c r="B25" s="188" t="s">
        <v>153</v>
      </c>
      <c r="C25" s="186" t="s">
        <v>154</v>
      </c>
      <c r="D25" s="30"/>
      <c r="E25" s="30"/>
    </row>
    <row r="26" spans="1:22" ht="27.75" customHeight="1">
      <c r="A26" s="186">
        <v>2.8</v>
      </c>
      <c r="B26" s="188" t="s">
        <v>153</v>
      </c>
      <c r="C26" s="186" t="s">
        <v>155</v>
      </c>
      <c r="D26" s="30"/>
      <c r="E26" s="30"/>
    </row>
    <row r="27" spans="1:22" ht="27" customHeight="1">
      <c r="A27" s="186">
        <v>2.9</v>
      </c>
      <c r="B27" s="187" t="s">
        <v>156</v>
      </c>
      <c r="C27" s="186" t="s">
        <v>157</v>
      </c>
      <c r="D27" s="30">
        <v>29.9</v>
      </c>
      <c r="E27" s="30" t="s">
        <v>282</v>
      </c>
    </row>
    <row r="28" spans="1:22" ht="26.25" customHeight="1">
      <c r="A28" s="192">
        <v>2.1</v>
      </c>
      <c r="B28" s="188" t="s">
        <v>158</v>
      </c>
      <c r="C28" s="186" t="s">
        <v>159</v>
      </c>
      <c r="D28" s="30"/>
      <c r="E28" s="30"/>
    </row>
    <row r="29" spans="1:22" ht="26.25" customHeight="1">
      <c r="A29" s="192">
        <v>2.11</v>
      </c>
      <c r="B29" s="188"/>
      <c r="C29" s="190" t="s">
        <v>160</v>
      </c>
      <c r="D29" s="30"/>
      <c r="E29" s="30"/>
    </row>
    <row r="30" spans="1:22" s="161" customFormat="1" ht="34.5" customHeight="1">
      <c r="A30" s="183">
        <v>2</v>
      </c>
      <c r="B30" s="193" t="s">
        <v>161</v>
      </c>
      <c r="C30" s="183"/>
      <c r="D30" s="185">
        <f>SUM(D31:D38)</f>
        <v>54.199999999999996</v>
      </c>
      <c r="E30" s="30" t="s">
        <v>282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186">
        <v>2.1</v>
      </c>
      <c r="B31" s="188" t="s">
        <v>284</v>
      </c>
      <c r="C31" s="186" t="s">
        <v>285</v>
      </c>
      <c r="D31" s="30">
        <v>27</v>
      </c>
      <c r="E31" s="30" t="s">
        <v>282</v>
      </c>
    </row>
    <row r="32" spans="1:22" ht="28.5" customHeight="1">
      <c r="A32" s="186">
        <v>2.2000000000000002</v>
      </c>
      <c r="B32" s="188" t="s">
        <v>286</v>
      </c>
      <c r="C32" s="186" t="s">
        <v>285</v>
      </c>
      <c r="D32" s="30">
        <v>15</v>
      </c>
      <c r="E32" s="30" t="s">
        <v>282</v>
      </c>
    </row>
    <row r="33" spans="1:22" ht="30.75" customHeight="1">
      <c r="A33" s="186">
        <v>2.2999999999999998</v>
      </c>
      <c r="B33" s="188" t="s">
        <v>287</v>
      </c>
      <c r="C33" s="186" t="s">
        <v>285</v>
      </c>
      <c r="D33" s="30">
        <v>7.8</v>
      </c>
      <c r="E33" s="30" t="s">
        <v>282</v>
      </c>
    </row>
    <row r="34" spans="1:22" ht="35.25" customHeight="1">
      <c r="A34" s="186">
        <v>2.4</v>
      </c>
      <c r="B34" s="188" t="s">
        <v>288</v>
      </c>
      <c r="C34" s="186" t="s">
        <v>289</v>
      </c>
      <c r="D34" s="30">
        <v>1.5</v>
      </c>
      <c r="E34" s="30" t="s">
        <v>282</v>
      </c>
    </row>
    <row r="35" spans="1:22" ht="21" customHeight="1">
      <c r="A35" s="186">
        <v>2.5</v>
      </c>
      <c r="B35" s="188" t="s">
        <v>290</v>
      </c>
      <c r="C35" s="186" t="s">
        <v>291</v>
      </c>
      <c r="D35" s="30">
        <v>2.9</v>
      </c>
      <c r="E35" s="30" t="s">
        <v>282</v>
      </c>
    </row>
    <row r="36" spans="1:22" ht="21" customHeight="1">
      <c r="A36" s="186"/>
      <c r="B36" s="188"/>
      <c r="C36" s="186"/>
      <c r="D36" s="30"/>
      <c r="E36" s="30"/>
    </row>
    <row r="37" spans="1:22" ht="21" customHeight="1">
      <c r="A37" s="186"/>
      <c r="B37" s="188"/>
      <c r="C37" s="186"/>
      <c r="D37" s="30"/>
      <c r="E37" s="30"/>
    </row>
    <row r="38" spans="1:22" ht="26.25" customHeight="1">
      <c r="A38" s="186">
        <v>2.2999999999999998</v>
      </c>
      <c r="B38" s="188" t="s">
        <v>163</v>
      </c>
      <c r="C38" s="186" t="s">
        <v>165</v>
      </c>
      <c r="D38" s="30"/>
      <c r="E38" s="194"/>
    </row>
    <row r="39" spans="1:22" s="172" customFormat="1" ht="21.75" customHeight="1">
      <c r="A39" s="54"/>
      <c r="B39" s="195" t="s">
        <v>71</v>
      </c>
      <c r="C39" s="196"/>
      <c r="D39" s="197">
        <f>D8+D30</f>
        <v>84.5</v>
      </c>
      <c r="E39" s="30" t="s">
        <v>282</v>
      </c>
      <c r="F39" s="171"/>
      <c r="G39" s="171"/>
      <c r="H39" s="171"/>
      <c r="I39" s="171"/>
      <c r="J39" s="171"/>
      <c r="K39" s="171"/>
      <c r="L39" s="171"/>
      <c r="M39" s="171"/>
      <c r="N39" s="171"/>
      <c r="O39" s="171"/>
      <c r="P39" s="171"/>
      <c r="Q39" s="171"/>
      <c r="R39" s="171"/>
      <c r="S39" s="171"/>
      <c r="T39" s="171"/>
      <c r="U39" s="171"/>
      <c r="V39" s="171"/>
    </row>
    <row r="40" spans="1:22" s="133" customFormat="1" ht="33.75" customHeight="1">
      <c r="A40" s="530" t="s">
        <v>166</v>
      </c>
      <c r="B40" s="531"/>
      <c r="C40" s="531"/>
      <c r="D40" s="204"/>
      <c r="E40" s="204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</row>
    <row r="41" spans="1:22" ht="21" customHeight="1">
      <c r="A41" s="186">
        <v>1.1000000000000001</v>
      </c>
      <c r="B41" s="187" t="s">
        <v>143</v>
      </c>
      <c r="C41" s="186" t="s">
        <v>144</v>
      </c>
      <c r="D41" s="30"/>
      <c r="E41" s="30"/>
    </row>
    <row r="42" spans="1:22" ht="25.5" customHeight="1">
      <c r="A42" s="186">
        <v>1.2</v>
      </c>
      <c r="B42" s="187" t="s">
        <v>145</v>
      </c>
      <c r="C42" s="186" t="s">
        <v>146</v>
      </c>
      <c r="D42" s="30">
        <v>413.9</v>
      </c>
      <c r="E42" s="30" t="s">
        <v>282</v>
      </c>
    </row>
    <row r="43" spans="1:22" ht="21" customHeight="1">
      <c r="A43" s="186">
        <v>1.3</v>
      </c>
      <c r="B43" s="187" t="s">
        <v>147</v>
      </c>
      <c r="C43" s="186" t="s">
        <v>148</v>
      </c>
      <c r="D43" s="30"/>
      <c r="E43" s="30"/>
    </row>
    <row r="44" spans="1:22" ht="21" customHeight="1">
      <c r="A44" s="186">
        <v>1.4</v>
      </c>
      <c r="B44" s="188" t="s">
        <v>149</v>
      </c>
      <c r="C44" s="189" t="s">
        <v>150</v>
      </c>
      <c r="D44" s="30"/>
      <c r="E44" s="30"/>
    </row>
    <row r="45" spans="1:22" ht="21" customHeight="1">
      <c r="A45" s="186">
        <v>1.5</v>
      </c>
      <c r="B45" s="188"/>
      <c r="C45" s="186" t="s">
        <v>151</v>
      </c>
      <c r="D45" s="30"/>
      <c r="E45" s="30"/>
    </row>
    <row r="46" spans="1:22" ht="20.25" customHeight="1">
      <c r="A46" s="186">
        <v>1.6</v>
      </c>
      <c r="B46" s="187" t="s">
        <v>207</v>
      </c>
      <c r="C46" s="186" t="s">
        <v>152</v>
      </c>
      <c r="D46" s="30">
        <v>16.7</v>
      </c>
      <c r="E46" s="30" t="s">
        <v>282</v>
      </c>
    </row>
    <row r="47" spans="1:22" ht="25.5" customHeight="1">
      <c r="A47" s="186">
        <v>1.7</v>
      </c>
      <c r="B47" s="188" t="s">
        <v>293</v>
      </c>
      <c r="C47" s="186" t="s">
        <v>292</v>
      </c>
      <c r="D47" s="30">
        <v>35</v>
      </c>
      <c r="E47" s="30" t="s">
        <v>282</v>
      </c>
    </row>
    <row r="48" spans="1:22" ht="23.25" customHeight="1">
      <c r="A48" s="186">
        <v>1.8</v>
      </c>
      <c r="B48" s="188" t="s">
        <v>294</v>
      </c>
      <c r="C48" s="190" t="s">
        <v>267</v>
      </c>
      <c r="D48" s="30">
        <v>1.2</v>
      </c>
      <c r="E48" s="30" t="s">
        <v>282</v>
      </c>
    </row>
    <row r="49" spans="1:22" ht="23.25" customHeight="1">
      <c r="A49" s="186">
        <v>1.9</v>
      </c>
      <c r="B49" s="188" t="s">
        <v>295</v>
      </c>
      <c r="C49" s="190" t="s">
        <v>296</v>
      </c>
      <c r="D49" s="30">
        <v>16.5</v>
      </c>
      <c r="E49" s="30" t="s">
        <v>282</v>
      </c>
    </row>
    <row r="50" spans="1:22" ht="23.25" customHeight="1">
      <c r="A50" s="191">
        <v>2</v>
      </c>
      <c r="B50" s="188" t="s">
        <v>297</v>
      </c>
      <c r="C50" s="190" t="s">
        <v>296</v>
      </c>
      <c r="D50" s="30">
        <v>1.6</v>
      </c>
      <c r="E50" s="30" t="s">
        <v>282</v>
      </c>
    </row>
    <row r="51" spans="1:22" ht="23.25" customHeight="1">
      <c r="A51" s="186">
        <v>2.1</v>
      </c>
      <c r="B51" s="188" t="s">
        <v>298</v>
      </c>
      <c r="C51" s="190" t="s">
        <v>299</v>
      </c>
      <c r="D51" s="30">
        <v>20.5</v>
      </c>
      <c r="E51" s="30" t="s">
        <v>282</v>
      </c>
    </row>
    <row r="52" spans="1:22" ht="21" customHeight="1">
      <c r="A52" s="186">
        <v>2.2000000000000002</v>
      </c>
      <c r="B52" s="188" t="s">
        <v>153</v>
      </c>
      <c r="C52" s="186" t="s">
        <v>36</v>
      </c>
      <c r="D52" s="30"/>
      <c r="E52" s="30"/>
    </row>
    <row r="53" spans="1:22" ht="21" customHeight="1">
      <c r="A53" s="186">
        <v>2.2999999999999998</v>
      </c>
      <c r="B53" s="188" t="s">
        <v>153</v>
      </c>
      <c r="C53" s="186" t="s">
        <v>49</v>
      </c>
      <c r="D53" s="30"/>
      <c r="E53" s="30"/>
    </row>
    <row r="54" spans="1:22" ht="21" customHeight="1">
      <c r="A54" s="186">
        <v>2.4</v>
      </c>
      <c r="B54" s="188" t="s">
        <v>153</v>
      </c>
      <c r="C54" s="186" t="s">
        <v>154</v>
      </c>
      <c r="D54" s="30">
        <v>28.3</v>
      </c>
      <c r="E54" s="30" t="s">
        <v>282</v>
      </c>
    </row>
    <row r="55" spans="1:22" ht="24" customHeight="1">
      <c r="A55" s="186">
        <v>2.5</v>
      </c>
      <c r="B55" s="188" t="s">
        <v>153</v>
      </c>
      <c r="C55" s="186" t="s">
        <v>155</v>
      </c>
      <c r="D55" s="30">
        <v>29.4</v>
      </c>
      <c r="E55" s="30" t="s">
        <v>282</v>
      </c>
    </row>
    <row r="56" spans="1:22" ht="24" customHeight="1">
      <c r="A56" s="186">
        <v>2.6</v>
      </c>
      <c r="B56" s="187" t="s">
        <v>156</v>
      </c>
      <c r="C56" s="186" t="s">
        <v>157</v>
      </c>
      <c r="D56" s="30"/>
      <c r="E56" s="30"/>
    </row>
    <row r="57" spans="1:22" ht="24" customHeight="1">
      <c r="A57" s="186">
        <v>2.7</v>
      </c>
      <c r="B57" s="188" t="s">
        <v>158</v>
      </c>
      <c r="C57" s="186" t="s">
        <v>159</v>
      </c>
      <c r="D57" s="30"/>
      <c r="E57" s="30"/>
    </row>
    <row r="58" spans="1:22" ht="24" customHeight="1">
      <c r="A58" s="186">
        <v>2.8</v>
      </c>
      <c r="B58" s="188"/>
      <c r="C58" s="190" t="s">
        <v>160</v>
      </c>
      <c r="D58" s="30">
        <v>6</v>
      </c>
      <c r="E58" s="30" t="s">
        <v>282</v>
      </c>
    </row>
    <row r="59" spans="1:22" ht="33" customHeight="1">
      <c r="A59" s="186"/>
      <c r="B59" s="184" t="s">
        <v>167</v>
      </c>
      <c r="C59" s="29"/>
      <c r="D59" s="185">
        <f>SUM(D60:D63)</f>
        <v>10045.5</v>
      </c>
      <c r="E59" s="30" t="s">
        <v>282</v>
      </c>
    </row>
    <row r="60" spans="1:22" ht="33" customHeight="1">
      <c r="A60" s="186">
        <v>1.1000000000000001</v>
      </c>
      <c r="B60" s="223"/>
      <c r="C60" s="224" t="s">
        <v>173</v>
      </c>
      <c r="D60" s="191">
        <v>10045.5</v>
      </c>
      <c r="E60" s="30" t="s">
        <v>282</v>
      </c>
      <c r="F60" s="150"/>
    </row>
    <row r="61" spans="1:22" ht="30" customHeight="1">
      <c r="A61" s="186">
        <v>1.2</v>
      </c>
      <c r="B61" s="198"/>
      <c r="C61" s="186" t="s">
        <v>162</v>
      </c>
      <c r="D61" s="30"/>
      <c r="E61" s="186"/>
    </row>
    <row r="62" spans="1:22" ht="24.75" customHeight="1">
      <c r="A62" s="186">
        <v>1.3</v>
      </c>
      <c r="B62" s="188" t="s">
        <v>158</v>
      </c>
      <c r="C62" s="186" t="s">
        <v>164</v>
      </c>
      <c r="D62" s="30"/>
      <c r="E62" s="30"/>
    </row>
    <row r="63" spans="1:22" ht="24.75" customHeight="1">
      <c r="A63" s="186">
        <v>1.4</v>
      </c>
      <c r="B63" s="188" t="s">
        <v>158</v>
      </c>
      <c r="C63" s="186" t="s">
        <v>165</v>
      </c>
      <c r="D63" s="30"/>
      <c r="E63" s="30"/>
    </row>
    <row r="64" spans="1:22" s="172" customFormat="1" ht="29.25" customHeight="1">
      <c r="A64" s="199"/>
      <c r="B64" s="195" t="s">
        <v>71</v>
      </c>
      <c r="C64" s="200"/>
      <c r="D64" s="201">
        <f>SUM(D41:D59)</f>
        <v>10614.6</v>
      </c>
      <c r="E64" s="30" t="s">
        <v>282</v>
      </c>
      <c r="F64" s="456">
        <f>+D64-D60</f>
        <v>569.10000000000036</v>
      </c>
      <c r="G64" s="171"/>
      <c r="H64" s="171"/>
      <c r="I64" s="171"/>
      <c r="J64" s="171"/>
      <c r="K64" s="171"/>
      <c r="L64" s="171"/>
      <c r="M64" s="171"/>
      <c r="N64" s="171"/>
      <c r="O64" s="171"/>
      <c r="P64" s="171"/>
      <c r="Q64" s="171"/>
      <c r="R64" s="171"/>
      <c r="S64" s="171"/>
      <c r="T64" s="171"/>
      <c r="U64" s="171"/>
      <c r="V64" s="171"/>
    </row>
    <row r="65" spans="1:22" ht="10.5" customHeight="1"/>
    <row r="66" spans="1:22" ht="39" customHeight="1">
      <c r="C66" s="202" t="s">
        <v>168</v>
      </c>
    </row>
    <row r="67" spans="1:22" ht="59.25" customHeight="1">
      <c r="A67" s="203">
        <v>1</v>
      </c>
      <c r="B67" s="204" t="s">
        <v>252</v>
      </c>
      <c r="C67" s="201">
        <f>+'Dramakan hosqer'!D19</f>
        <v>18207.900000000001</v>
      </c>
      <c r="D67" s="532" t="s">
        <v>169</v>
      </c>
      <c r="E67" s="533"/>
    </row>
    <row r="68" spans="1:22" ht="30" customHeight="1"/>
    <row r="69" spans="1:22" s="161" customFormat="1" ht="25.5" customHeight="1">
      <c r="A69" s="205"/>
      <c r="B69" s="171" t="s">
        <v>2</v>
      </c>
      <c r="C69" s="206"/>
      <c r="D69" s="534" t="str">
        <f>+'Ekamut-caxs'!C92</f>
        <v>Արմինե Սարգսյան</v>
      </c>
      <c r="E69" s="534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</row>
    <row r="70" spans="1:22" s="161" customFormat="1" ht="12.75" customHeight="1">
      <c r="A70" s="205"/>
      <c r="C70" s="207"/>
      <c r="D70" s="529" t="s">
        <v>96</v>
      </c>
      <c r="E70" s="529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</row>
    <row r="71" spans="1:22" s="161" customFormat="1" ht="22.5" customHeight="1">
      <c r="A71" s="205"/>
      <c r="B71" s="171" t="s">
        <v>6</v>
      </c>
      <c r="C71" s="206"/>
      <c r="D71" s="534" t="str">
        <f>+'Ekamut-caxs'!C94</f>
        <v>Ալիտա Յայլոյան</v>
      </c>
      <c r="E71" s="534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</row>
    <row r="72" spans="1:22" s="161" customFormat="1" ht="13.5" customHeight="1">
      <c r="A72" s="205"/>
      <c r="B72" s="208"/>
      <c r="C72" s="205" t="s">
        <v>1</v>
      </c>
      <c r="D72" s="529" t="s">
        <v>96</v>
      </c>
      <c r="E72" s="529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</row>
    <row r="74" spans="1:22" ht="27" customHeight="1"/>
    <row r="78" spans="1:22" ht="33" customHeight="1"/>
    <row r="80" spans="1:22" s="209" customFormat="1" ht="36" customHeight="1">
      <c r="F80" s="210"/>
      <c r="G80" s="210"/>
      <c r="H80" s="210"/>
      <c r="I80" s="210"/>
      <c r="J80" s="210"/>
      <c r="K80" s="210"/>
      <c r="L80" s="210"/>
      <c r="M80" s="210"/>
      <c r="N80" s="210"/>
      <c r="O80" s="210"/>
      <c r="P80" s="210"/>
      <c r="Q80" s="210"/>
      <c r="R80" s="210"/>
      <c r="S80" s="210"/>
      <c r="T80" s="210"/>
      <c r="U80" s="210"/>
      <c r="V80" s="210"/>
    </row>
    <row r="81" spans="1:22" ht="24" customHeight="1"/>
    <row r="82" spans="1:22" ht="0.75" hidden="1" customHeight="1"/>
    <row r="83" spans="1:22" s="161" customFormat="1" ht="28.5" customHeight="1"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</row>
    <row r="87" spans="1:22" s="18" customFormat="1">
      <c r="A87" s="132"/>
      <c r="B87" s="1"/>
      <c r="C87" s="1"/>
      <c r="D87" s="1"/>
      <c r="E87" s="1"/>
    </row>
    <row r="88" spans="1:22" s="18" customFormat="1" ht="24" customHeight="1">
      <c r="A88" s="132"/>
      <c r="B88" s="1"/>
      <c r="C88" s="1"/>
      <c r="D88" s="1"/>
      <c r="E88" s="1"/>
    </row>
    <row r="89" spans="1:22" s="18" customFormat="1">
      <c r="A89" s="132"/>
      <c r="B89" s="1"/>
      <c r="C89" s="1"/>
      <c r="D89" s="1"/>
      <c r="E89" s="1"/>
    </row>
    <row r="90" spans="1:22" s="18" customFormat="1" ht="24.75" customHeight="1">
      <c r="A90" s="132"/>
      <c r="B90" s="1"/>
      <c r="C90" s="1"/>
      <c r="D90" s="1"/>
      <c r="E90" s="1"/>
    </row>
  </sheetData>
  <mergeCells count="11">
    <mergeCell ref="A1:E1"/>
    <mergeCell ref="A2:E2"/>
    <mergeCell ref="A3:E3"/>
    <mergeCell ref="A4:E4"/>
    <mergeCell ref="A7:C7"/>
    <mergeCell ref="D72:E72"/>
    <mergeCell ref="A40:C40"/>
    <mergeCell ref="D67:E67"/>
    <mergeCell ref="D69:E69"/>
    <mergeCell ref="D70:E70"/>
    <mergeCell ref="D71:E71"/>
  </mergeCells>
  <pageMargins left="0.15" right="0.15" top="0.17" bottom="0.16" header="0.14000000000000001" footer="0.14000000000000001"/>
  <pageSetup paperSize="9" scale="95" orientation="portrait" r:id="rId1"/>
  <headerFooter alignWithMargins="0"/>
  <rowBreaks count="1" manualBreakCount="1">
    <brk id="37" max="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view="pageBreakPreview" topLeftCell="A16" zoomScaleSheetLayoutView="100" workbookViewId="0">
      <selection activeCell="B106" sqref="B106:C106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5" customHeight="1">
      <c r="A1" s="543" t="s">
        <v>69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  <c r="N1" s="543"/>
      <c r="O1" s="543"/>
    </row>
    <row r="2" spans="1:17" s="21" customFormat="1" ht="25.5" customHeight="1">
      <c r="A2" s="507" t="str">
        <f>+'Ekamut-caxs'!A14:D14</f>
        <v xml:space="preserve">«Երևան քաղաքի պատմության թանգարան» ՀՈԱԿ-ի </v>
      </c>
      <c r="B2" s="507"/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20"/>
      <c r="Q2" s="20"/>
    </row>
    <row r="3" spans="1:17" ht="25.5" customHeight="1">
      <c r="A3" s="538" t="s">
        <v>253</v>
      </c>
      <c r="B3" s="538"/>
      <c r="C3" s="538"/>
      <c r="D3" s="538"/>
      <c r="E3" s="538"/>
      <c r="F3" s="538"/>
      <c r="G3" s="538"/>
      <c r="H3" s="538"/>
      <c r="I3" s="538"/>
      <c r="J3" s="538"/>
      <c r="K3" s="538"/>
      <c r="L3" s="538"/>
      <c r="M3" s="538"/>
      <c r="N3" s="538"/>
      <c r="O3" s="538"/>
    </row>
    <row r="4" spans="1:17" ht="21" customHeight="1" thickBot="1">
      <c r="O4" s="140" t="s">
        <v>0</v>
      </c>
    </row>
    <row r="5" spans="1:17" ht="33.75" customHeight="1">
      <c r="A5" s="545" t="s">
        <v>133</v>
      </c>
      <c r="B5" s="547" t="s">
        <v>70</v>
      </c>
      <c r="C5" s="555" t="s">
        <v>210</v>
      </c>
      <c r="D5" s="549" t="s">
        <v>182</v>
      </c>
      <c r="E5" s="550"/>
      <c r="F5" s="550"/>
      <c r="G5" s="550"/>
      <c r="H5" s="550"/>
      <c r="I5" s="550"/>
      <c r="J5" s="550"/>
      <c r="K5" s="550"/>
      <c r="L5" s="550"/>
      <c r="M5" s="550"/>
      <c r="N5" s="551"/>
      <c r="O5" s="552" t="s">
        <v>135</v>
      </c>
    </row>
    <row r="6" spans="1:17" ht="78.75" customHeight="1">
      <c r="A6" s="546"/>
      <c r="B6" s="548"/>
      <c r="C6" s="556"/>
      <c r="D6" s="313" t="s">
        <v>208</v>
      </c>
      <c r="E6" s="312" t="s">
        <v>215</v>
      </c>
      <c r="F6" s="312" t="s">
        <v>216</v>
      </c>
      <c r="G6" s="312" t="s">
        <v>134</v>
      </c>
      <c r="H6" s="312" t="s">
        <v>185</v>
      </c>
      <c r="I6" s="312" t="s">
        <v>184</v>
      </c>
      <c r="J6" s="312" t="s">
        <v>119</v>
      </c>
      <c r="K6" s="271" t="s">
        <v>171</v>
      </c>
      <c r="L6" s="271" t="s">
        <v>257</v>
      </c>
      <c r="M6" s="271" t="s">
        <v>244</v>
      </c>
      <c r="N6" s="314" t="s">
        <v>183</v>
      </c>
      <c r="O6" s="553"/>
    </row>
    <row r="7" spans="1:17" ht="31.5" customHeight="1">
      <c r="A7" s="313">
        <v>1</v>
      </c>
      <c r="B7" s="330" t="s">
        <v>192</v>
      </c>
      <c r="C7" s="326">
        <f>61062.1-5890.8-30</f>
        <v>55141.299999999996</v>
      </c>
      <c r="D7" s="315">
        <v>12340.1</v>
      </c>
      <c r="E7" s="260"/>
      <c r="F7" s="260"/>
      <c r="G7" s="260"/>
      <c r="H7" s="260"/>
      <c r="I7" s="260"/>
      <c r="J7" s="260"/>
      <c r="K7" s="260">
        <v>80</v>
      </c>
      <c r="L7" s="451"/>
      <c r="M7" s="451"/>
      <c r="N7" s="316">
        <v>6170</v>
      </c>
      <c r="O7" s="323">
        <f>ROUND(SUM(C7:N7),1)</f>
        <v>73731.399999999994</v>
      </c>
    </row>
    <row r="8" spans="1:17" ht="31.5" customHeight="1">
      <c r="A8" s="313">
        <v>1.1000000000000001</v>
      </c>
      <c r="B8" s="331" t="s">
        <v>119</v>
      </c>
      <c r="C8" s="329"/>
      <c r="D8" s="317" t="s">
        <v>177</v>
      </c>
      <c r="E8" s="283" t="s">
        <v>177</v>
      </c>
      <c r="F8" s="283" t="s">
        <v>177</v>
      </c>
      <c r="G8" s="283" t="s">
        <v>177</v>
      </c>
      <c r="H8" s="283" t="s">
        <v>177</v>
      </c>
      <c r="I8" s="283" t="s">
        <v>177</v>
      </c>
      <c r="J8" s="283" t="s">
        <v>177</v>
      </c>
      <c r="K8" s="283" t="s">
        <v>177</v>
      </c>
      <c r="L8" s="283" t="s">
        <v>177</v>
      </c>
      <c r="M8" s="452" t="s">
        <v>177</v>
      </c>
      <c r="N8" s="318" t="s">
        <v>177</v>
      </c>
      <c r="O8" s="324" t="s">
        <v>177</v>
      </c>
    </row>
    <row r="9" spans="1:17" ht="31.5" customHeight="1">
      <c r="A9" s="313">
        <v>1.2</v>
      </c>
      <c r="B9" s="331" t="s">
        <v>183</v>
      </c>
      <c r="C9" s="329">
        <v>5890.8</v>
      </c>
      <c r="D9" s="317" t="s">
        <v>177</v>
      </c>
      <c r="E9" s="283" t="s">
        <v>177</v>
      </c>
      <c r="F9" s="283" t="s">
        <v>177</v>
      </c>
      <c r="G9" s="283" t="s">
        <v>177</v>
      </c>
      <c r="H9" s="283" t="s">
        <v>177</v>
      </c>
      <c r="I9" s="283" t="s">
        <v>177</v>
      </c>
      <c r="J9" s="283" t="s">
        <v>177</v>
      </c>
      <c r="K9" s="283" t="s">
        <v>177</v>
      </c>
      <c r="L9" s="283" t="s">
        <v>177</v>
      </c>
      <c r="M9" s="452" t="s">
        <v>177</v>
      </c>
      <c r="N9" s="318" t="s">
        <v>177</v>
      </c>
      <c r="O9" s="324" t="s">
        <v>177</v>
      </c>
    </row>
    <row r="10" spans="1:17" ht="31.5" customHeight="1">
      <c r="A10" s="313">
        <v>1.3</v>
      </c>
      <c r="B10" s="450" t="s">
        <v>243</v>
      </c>
      <c r="C10" s="329"/>
      <c r="D10" s="317" t="s">
        <v>177</v>
      </c>
      <c r="E10" s="283" t="s">
        <v>177</v>
      </c>
      <c r="F10" s="283" t="s">
        <v>177</v>
      </c>
      <c r="G10" s="283" t="s">
        <v>177</v>
      </c>
      <c r="H10" s="283" t="s">
        <v>177</v>
      </c>
      <c r="I10" s="283" t="s">
        <v>177</v>
      </c>
      <c r="J10" s="283" t="s">
        <v>177</v>
      </c>
      <c r="K10" s="283" t="s">
        <v>177</v>
      </c>
      <c r="L10" s="283" t="s">
        <v>177</v>
      </c>
      <c r="M10" s="452" t="s">
        <v>177</v>
      </c>
      <c r="N10" s="318" t="s">
        <v>177</v>
      </c>
      <c r="O10" s="324" t="s">
        <v>177</v>
      </c>
    </row>
    <row r="11" spans="1:17" ht="48" customHeight="1">
      <c r="A11" s="313">
        <v>1.4</v>
      </c>
      <c r="B11" s="457" t="s">
        <v>257</v>
      </c>
      <c r="C11" s="329"/>
      <c r="D11" s="317" t="s">
        <v>177</v>
      </c>
      <c r="E11" s="283" t="s">
        <v>177</v>
      </c>
      <c r="F11" s="283" t="s">
        <v>177</v>
      </c>
      <c r="G11" s="283" t="s">
        <v>177</v>
      </c>
      <c r="H11" s="283" t="s">
        <v>177</v>
      </c>
      <c r="I11" s="283" t="s">
        <v>177</v>
      </c>
      <c r="J11" s="283" t="s">
        <v>177</v>
      </c>
      <c r="K11" s="283" t="s">
        <v>177</v>
      </c>
      <c r="L11" s="283" t="s">
        <v>177</v>
      </c>
      <c r="M11" s="452" t="s">
        <v>177</v>
      </c>
      <c r="N11" s="318" t="s">
        <v>177</v>
      </c>
      <c r="O11" s="324" t="s">
        <v>177</v>
      </c>
    </row>
    <row r="12" spans="1:17" ht="33.75" customHeight="1">
      <c r="A12" s="313">
        <v>2</v>
      </c>
      <c r="B12" s="332" t="s">
        <v>93</v>
      </c>
      <c r="C12" s="327">
        <v>30</v>
      </c>
      <c r="D12" s="319">
        <v>12</v>
      </c>
      <c r="E12" s="283" t="s">
        <v>177</v>
      </c>
      <c r="F12" s="283" t="s">
        <v>177</v>
      </c>
      <c r="G12" s="283" t="s">
        <v>177</v>
      </c>
      <c r="H12" s="283" t="s">
        <v>177</v>
      </c>
      <c r="I12" s="283" t="s">
        <v>177</v>
      </c>
      <c r="J12" s="283" t="s">
        <v>177</v>
      </c>
      <c r="K12" s="283" t="s">
        <v>177</v>
      </c>
      <c r="L12" s="283" t="s">
        <v>177</v>
      </c>
      <c r="M12" s="452" t="s">
        <v>177</v>
      </c>
      <c r="N12" s="318" t="s">
        <v>177</v>
      </c>
      <c r="O12" s="323">
        <f>ROUND(SUM(C12:N12),1)</f>
        <v>42</v>
      </c>
    </row>
    <row r="13" spans="1:17" s="163" customFormat="1" ht="34.5" customHeight="1" thickBot="1">
      <c r="A13" s="333"/>
      <c r="B13" s="334" t="s">
        <v>71</v>
      </c>
      <c r="C13" s="328" t="s">
        <v>177</v>
      </c>
      <c r="D13" s="320" t="s">
        <v>177</v>
      </c>
      <c r="E13" s="321" t="s">
        <v>177</v>
      </c>
      <c r="F13" s="321" t="s">
        <v>177</v>
      </c>
      <c r="G13" s="321" t="s">
        <v>177</v>
      </c>
      <c r="H13" s="321" t="s">
        <v>177</v>
      </c>
      <c r="I13" s="321" t="s">
        <v>177</v>
      </c>
      <c r="J13" s="321" t="s">
        <v>177</v>
      </c>
      <c r="K13" s="321" t="s">
        <v>177</v>
      </c>
      <c r="L13" s="321" t="s">
        <v>177</v>
      </c>
      <c r="M13" s="453" t="s">
        <v>177</v>
      </c>
      <c r="N13" s="322" t="s">
        <v>177</v>
      </c>
      <c r="O13" s="325">
        <f>ROUND(SUM(O7:O12),1)</f>
        <v>73773.399999999994</v>
      </c>
    </row>
    <row r="14" spans="1:17" s="163" customFormat="1" ht="34.5" customHeight="1">
      <c r="B14" s="227"/>
      <c r="C14" s="227"/>
      <c r="D14" s="228"/>
      <c r="E14" s="228"/>
      <c r="F14" s="228"/>
      <c r="G14" s="228"/>
      <c r="H14" s="170"/>
      <c r="I14" s="170"/>
      <c r="J14" s="230"/>
      <c r="K14" s="170"/>
      <c r="L14" s="170"/>
      <c r="M14" s="170"/>
      <c r="N14" s="228"/>
      <c r="O14" s="229"/>
    </row>
    <row r="15" spans="1:17" s="165" customFormat="1" ht="21" customHeight="1">
      <c r="B15" s="169"/>
      <c r="C15" s="169"/>
      <c r="D15" s="209"/>
      <c r="E15" s="209"/>
      <c r="F15" s="272"/>
      <c r="G15" s="212"/>
      <c r="H15" s="164"/>
      <c r="I15" s="164"/>
      <c r="J15" s="209"/>
      <c r="K15" s="554"/>
      <c r="L15" s="554"/>
      <c r="M15" s="554"/>
      <c r="N15" s="554"/>
      <c r="O15" s="257"/>
    </row>
    <row r="16" spans="1:17" s="163" customFormat="1" ht="69" customHeight="1">
      <c r="B16" s="540" t="s">
        <v>188</v>
      </c>
      <c r="C16" s="557"/>
      <c r="D16" s="541"/>
      <c r="E16" s="209"/>
      <c r="H16" s="209"/>
      <c r="I16" s="540" t="s">
        <v>187</v>
      </c>
      <c r="J16" s="541"/>
      <c r="K16" s="209"/>
      <c r="L16" s="209"/>
      <c r="M16" s="209"/>
      <c r="N16" s="209"/>
      <c r="O16" s="209"/>
    </row>
    <row r="17" spans="2:15" s="163" customFormat="1" ht="48" customHeight="1">
      <c r="B17" s="214" t="s">
        <v>172</v>
      </c>
      <c r="C17" s="178" t="s">
        <v>214</v>
      </c>
      <c r="D17" s="178" t="s">
        <v>213</v>
      </c>
      <c r="E17" s="273"/>
      <c r="H17" s="234"/>
      <c r="I17" s="214" t="s">
        <v>172</v>
      </c>
      <c r="J17" s="178" t="s">
        <v>186</v>
      </c>
      <c r="K17" s="273"/>
      <c r="L17" s="273"/>
      <c r="M17" s="273"/>
      <c r="N17" s="273"/>
      <c r="O17" s="234"/>
    </row>
    <row r="18" spans="2:15" s="460" customFormat="1" ht="24" customHeight="1">
      <c r="B18" s="461">
        <v>104000</v>
      </c>
      <c r="C18" s="462">
        <f>ROUND(4*B18*2/1000,1)</f>
        <v>832</v>
      </c>
      <c r="D18" s="458">
        <v>107.9</v>
      </c>
      <c r="E18" s="463"/>
      <c r="H18" s="464"/>
      <c r="I18" s="461">
        <v>104000</v>
      </c>
      <c r="J18" s="459">
        <v>108.3</v>
      </c>
      <c r="K18" s="465"/>
      <c r="L18" s="465"/>
      <c r="M18" s="465"/>
      <c r="N18" s="465"/>
      <c r="O18" s="464"/>
    </row>
    <row r="19" spans="2:15" s="466" customFormat="1" ht="24" customHeight="1">
      <c r="B19" s="461">
        <v>108600</v>
      </c>
      <c r="C19" s="462">
        <f>ROUND(4*B19*2/1000,1)</f>
        <v>868.8</v>
      </c>
      <c r="D19" s="459">
        <v>112.6</v>
      </c>
      <c r="E19" s="467"/>
      <c r="H19" s="468"/>
      <c r="I19" s="469">
        <v>108600</v>
      </c>
      <c r="J19" s="459">
        <v>113.1</v>
      </c>
      <c r="K19" s="470"/>
      <c r="L19" s="470"/>
      <c r="M19" s="470"/>
      <c r="N19" s="470"/>
      <c r="O19" s="468"/>
    </row>
    <row r="20" spans="2:15" ht="19.5" customHeight="1"/>
    <row r="21" spans="2:15" s="138" customFormat="1" ht="24" customHeight="1">
      <c r="B21" s="141" t="s">
        <v>2</v>
      </c>
      <c r="C21" s="141"/>
      <c r="F21" s="142"/>
      <c r="G21" s="143"/>
      <c r="H21" s="544" t="str">
        <f>+'Ekamut-caxs'!C92</f>
        <v>Արմինե Սարգսյան</v>
      </c>
      <c r="I21" s="544"/>
      <c r="J21" s="544"/>
      <c r="K21" s="144"/>
      <c r="L21" s="144"/>
      <c r="M21" s="144"/>
    </row>
    <row r="22" spans="2:15" s="134" customFormat="1" ht="17.25" customHeight="1">
      <c r="B22" s="136"/>
      <c r="C22" s="136"/>
      <c r="F22" s="145" t="s">
        <v>95</v>
      </c>
      <c r="G22" s="146"/>
      <c r="H22" s="542" t="s">
        <v>96</v>
      </c>
      <c r="I22" s="542"/>
      <c r="J22" s="542"/>
      <c r="K22" s="137"/>
      <c r="L22" s="137"/>
      <c r="M22" s="137"/>
    </row>
    <row r="23" spans="2:15" s="138" customFormat="1" ht="24.75" customHeight="1">
      <c r="B23" s="139" t="s">
        <v>6</v>
      </c>
      <c r="C23" s="139"/>
      <c r="F23" s="147"/>
      <c r="G23" s="148"/>
      <c r="H23" s="544" t="str">
        <f>+'Ekamut-caxs'!C94</f>
        <v>Ալիտա Յայլոյան</v>
      </c>
      <c r="I23" s="544"/>
      <c r="J23" s="544"/>
      <c r="K23" s="144"/>
      <c r="L23" s="144"/>
      <c r="M23" s="144"/>
    </row>
    <row r="24" spans="2:15" s="134" customFormat="1" ht="18.75" customHeight="1">
      <c r="F24" s="145" t="s">
        <v>95</v>
      </c>
      <c r="G24" s="146"/>
      <c r="H24" s="542" t="s">
        <v>96</v>
      </c>
      <c r="I24" s="542"/>
      <c r="J24" s="542"/>
      <c r="K24" s="137"/>
      <c r="L24" s="137"/>
      <c r="M24" s="137"/>
    </row>
    <row r="25" spans="2:15" s="135" customFormat="1" ht="16.5">
      <c r="D25" s="137"/>
      <c r="E25" s="137"/>
    </row>
  </sheetData>
  <mergeCells count="15">
    <mergeCell ref="I16:J16"/>
    <mergeCell ref="H24:J24"/>
    <mergeCell ref="A1:O1"/>
    <mergeCell ref="A2:O2"/>
    <mergeCell ref="A3:O3"/>
    <mergeCell ref="H21:J21"/>
    <mergeCell ref="H22:J22"/>
    <mergeCell ref="H23:J23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7" zoomScale="106" zoomScaleSheetLayoutView="106" workbookViewId="0">
      <selection activeCell="B106" sqref="B106:C106"/>
    </sheetView>
  </sheetViews>
  <sheetFormatPr defaultColWidth="9.140625" defaultRowHeight="16.5"/>
  <cols>
    <col min="1" max="1" width="4.140625" style="360" customWidth="1"/>
    <col min="2" max="2" width="15.5703125" style="360" customWidth="1"/>
    <col min="3" max="3" width="10.85546875" style="360" customWidth="1"/>
    <col min="4" max="5" width="13.42578125" style="360" customWidth="1"/>
    <col min="6" max="6" width="16.28515625" style="360" customWidth="1"/>
    <col min="7" max="7" width="11.42578125" style="360" customWidth="1"/>
    <col min="8" max="8" width="13.28515625" style="360" customWidth="1"/>
    <col min="9" max="9" width="14.85546875" style="360" customWidth="1"/>
    <col min="10" max="10" width="15.7109375" style="360" customWidth="1"/>
    <col min="11" max="11" width="10.85546875" style="360" customWidth="1"/>
    <col min="12" max="12" width="12.85546875" style="360" customWidth="1"/>
    <col min="13" max="13" width="14.85546875" style="360" customWidth="1"/>
    <col min="14" max="14" width="10.5703125" style="360" customWidth="1"/>
    <col min="15" max="15" width="11.7109375" style="360" customWidth="1"/>
    <col min="16" max="16384" width="9.140625" style="360"/>
  </cols>
  <sheetData>
    <row r="1" spans="1:15" s="359" customFormat="1" ht="18.75" customHeight="1">
      <c r="A1" s="558" t="s">
        <v>69</v>
      </c>
      <c r="B1" s="558"/>
      <c r="C1" s="558"/>
      <c r="D1" s="558"/>
      <c r="E1" s="558"/>
      <c r="F1" s="558"/>
      <c r="G1" s="558"/>
      <c r="H1" s="558"/>
      <c r="I1" s="558"/>
      <c r="J1" s="558"/>
      <c r="K1" s="558"/>
      <c r="L1" s="558"/>
      <c r="M1" s="558"/>
    </row>
    <row r="2" spans="1:15" s="359" customFormat="1" ht="21.75" customHeight="1">
      <c r="A2" s="559" t="str">
        <f>+'Ekamut-caxs'!A14:D14</f>
        <v xml:space="preserve">«Երևան քաղաքի պատմության թանգարան» ՀՈԱԿ-ի </v>
      </c>
      <c r="B2" s="559"/>
      <c r="C2" s="559"/>
      <c r="D2" s="559"/>
      <c r="E2" s="559"/>
      <c r="F2" s="559"/>
      <c r="G2" s="559"/>
      <c r="H2" s="559"/>
      <c r="I2" s="559"/>
      <c r="J2" s="559"/>
      <c r="K2" s="559"/>
      <c r="L2" s="559"/>
      <c r="M2" s="559"/>
    </row>
    <row r="3" spans="1:15" s="359" customFormat="1" ht="21" customHeight="1">
      <c r="A3" s="559" t="s">
        <v>97</v>
      </c>
      <c r="B3" s="559"/>
      <c r="C3" s="559"/>
      <c r="D3" s="559"/>
      <c r="E3" s="559"/>
      <c r="F3" s="559"/>
      <c r="G3" s="559"/>
      <c r="H3" s="559"/>
      <c r="I3" s="559"/>
      <c r="J3" s="559"/>
      <c r="K3" s="559"/>
      <c r="L3" s="559"/>
      <c r="M3" s="559"/>
    </row>
    <row r="4" spans="1:15" ht="21" customHeight="1" thickBot="1"/>
    <row r="5" spans="1:15" s="361" customFormat="1" ht="24.75" customHeight="1">
      <c r="A5" s="560" t="s">
        <v>117</v>
      </c>
      <c r="B5" s="562" t="s">
        <v>98</v>
      </c>
      <c r="C5" s="564" t="s">
        <v>99</v>
      </c>
      <c r="D5" s="565"/>
      <c r="E5" s="565"/>
      <c r="F5" s="566"/>
      <c r="G5" s="567" t="s">
        <v>100</v>
      </c>
      <c r="H5" s="567"/>
      <c r="I5" s="567"/>
      <c r="J5" s="567"/>
      <c r="K5" s="567" t="s">
        <v>125</v>
      </c>
      <c r="L5" s="567"/>
      <c r="M5" s="567"/>
      <c r="N5" s="567"/>
      <c r="O5" s="567"/>
    </row>
    <row r="6" spans="1:15" s="367" customFormat="1" ht="51" customHeight="1">
      <c r="A6" s="561"/>
      <c r="B6" s="563"/>
      <c r="C6" s="362" t="s">
        <v>218</v>
      </c>
      <c r="D6" s="363" t="s">
        <v>219</v>
      </c>
      <c r="E6" s="363" t="s">
        <v>229</v>
      </c>
      <c r="F6" s="364" t="s">
        <v>230</v>
      </c>
      <c r="G6" s="363" t="s">
        <v>220</v>
      </c>
      <c r="H6" s="365" t="s">
        <v>219</v>
      </c>
      <c r="I6" s="363" t="s">
        <v>231</v>
      </c>
      <c r="J6" s="365" t="s">
        <v>230</v>
      </c>
      <c r="K6" s="363" t="s">
        <v>218</v>
      </c>
      <c r="L6" s="363" t="s">
        <v>229</v>
      </c>
      <c r="M6" s="365" t="s">
        <v>232</v>
      </c>
      <c r="N6" s="366" t="s">
        <v>233</v>
      </c>
      <c r="O6" s="366" t="s">
        <v>234</v>
      </c>
    </row>
    <row r="7" spans="1:15" ht="19.5" customHeight="1">
      <c r="A7" s="368">
        <v>1</v>
      </c>
      <c r="B7" s="369" t="s">
        <v>101</v>
      </c>
      <c r="C7" s="233" t="s">
        <v>209</v>
      </c>
      <c r="D7" s="232" t="s">
        <v>209</v>
      </c>
      <c r="E7" s="370"/>
      <c r="F7" s="371"/>
      <c r="G7" s="372" t="s">
        <v>209</v>
      </c>
      <c r="H7" s="232" t="s">
        <v>209</v>
      </c>
      <c r="I7" s="370">
        <v>8700</v>
      </c>
      <c r="J7" s="373">
        <v>465276</v>
      </c>
      <c r="K7" s="374" t="s">
        <v>209</v>
      </c>
      <c r="L7" s="370"/>
      <c r="M7" s="375">
        <f>+L7*200.47</f>
        <v>0</v>
      </c>
      <c r="N7" s="376">
        <f>+L7*7.94904</f>
        <v>0</v>
      </c>
      <c r="O7" s="377">
        <f>+N7+M7</f>
        <v>0</v>
      </c>
    </row>
    <row r="8" spans="1:15" ht="19.5" customHeight="1">
      <c r="A8" s="368">
        <v>2</v>
      </c>
      <c r="B8" s="369" t="s">
        <v>235</v>
      </c>
      <c r="C8" s="233" t="s">
        <v>209</v>
      </c>
      <c r="D8" s="232" t="s">
        <v>209</v>
      </c>
      <c r="E8" s="370"/>
      <c r="F8" s="371"/>
      <c r="G8" s="372" t="s">
        <v>209</v>
      </c>
      <c r="H8" s="232" t="s">
        <v>209</v>
      </c>
      <c r="I8" s="370">
        <v>8130</v>
      </c>
      <c r="J8" s="373">
        <v>434792.4</v>
      </c>
      <c r="K8" s="374" t="s">
        <v>209</v>
      </c>
      <c r="L8" s="370"/>
      <c r="M8" s="375">
        <f t="shared" ref="M8:M18" si="0">+L8*200.47</f>
        <v>0</v>
      </c>
      <c r="N8" s="376">
        <f t="shared" ref="N8:N18" si="1">+L8*7.94904</f>
        <v>0</v>
      </c>
      <c r="O8" s="377">
        <f t="shared" ref="O8:O18" si="2">+N8+M8</f>
        <v>0</v>
      </c>
    </row>
    <row r="9" spans="1:15" ht="19.5" customHeight="1">
      <c r="A9" s="368">
        <v>3</v>
      </c>
      <c r="B9" s="369" t="s">
        <v>102</v>
      </c>
      <c r="C9" s="233" t="s">
        <v>209</v>
      </c>
      <c r="D9" s="232" t="s">
        <v>209</v>
      </c>
      <c r="E9" s="370"/>
      <c r="F9" s="371"/>
      <c r="G9" s="372" t="s">
        <v>209</v>
      </c>
      <c r="H9" s="232" t="s">
        <v>209</v>
      </c>
      <c r="I9" s="370">
        <v>5940</v>
      </c>
      <c r="J9" s="373">
        <v>317671.2</v>
      </c>
      <c r="K9" s="374" t="s">
        <v>209</v>
      </c>
      <c r="L9" s="370"/>
      <c r="M9" s="375">
        <f t="shared" si="0"/>
        <v>0</v>
      </c>
      <c r="N9" s="376">
        <f t="shared" si="1"/>
        <v>0</v>
      </c>
      <c r="O9" s="377">
        <f t="shared" si="2"/>
        <v>0</v>
      </c>
    </row>
    <row r="10" spans="1:15" ht="19.5" customHeight="1">
      <c r="A10" s="368">
        <v>4</v>
      </c>
      <c r="B10" s="369" t="s">
        <v>103</v>
      </c>
      <c r="C10" s="378" t="s">
        <v>209</v>
      </c>
      <c r="D10" s="379" t="s">
        <v>209</v>
      </c>
      <c r="E10" s="370"/>
      <c r="F10" s="371"/>
      <c r="G10" s="372" t="s">
        <v>209</v>
      </c>
      <c r="H10" s="380" t="s">
        <v>209</v>
      </c>
      <c r="I10" s="370">
        <v>5640</v>
      </c>
      <c r="J10" s="373">
        <v>301627.2</v>
      </c>
      <c r="K10" s="374" t="s">
        <v>209</v>
      </c>
      <c r="L10" s="370"/>
      <c r="M10" s="375">
        <f t="shared" si="0"/>
        <v>0</v>
      </c>
      <c r="N10" s="376">
        <f t="shared" si="1"/>
        <v>0</v>
      </c>
      <c r="O10" s="377">
        <f t="shared" si="2"/>
        <v>0</v>
      </c>
    </row>
    <row r="11" spans="1:15" ht="19.5" customHeight="1">
      <c r="A11" s="368">
        <v>5</v>
      </c>
      <c r="B11" s="369" t="s">
        <v>104</v>
      </c>
      <c r="C11" s="378" t="s">
        <v>209</v>
      </c>
      <c r="D11" s="379" t="s">
        <v>209</v>
      </c>
      <c r="E11" s="370"/>
      <c r="F11" s="371"/>
      <c r="G11" s="372" t="s">
        <v>209</v>
      </c>
      <c r="H11" s="380" t="s">
        <v>209</v>
      </c>
      <c r="I11" s="370">
        <v>5280</v>
      </c>
      <c r="J11" s="373">
        <v>282374.40000000002</v>
      </c>
      <c r="K11" s="374" t="s">
        <v>209</v>
      </c>
      <c r="L11" s="370"/>
      <c r="M11" s="375">
        <f t="shared" si="0"/>
        <v>0</v>
      </c>
      <c r="N11" s="376">
        <f t="shared" si="1"/>
        <v>0</v>
      </c>
      <c r="O11" s="377">
        <f t="shared" si="2"/>
        <v>0</v>
      </c>
    </row>
    <row r="12" spans="1:15" ht="19.5" customHeight="1">
      <c r="A12" s="368">
        <v>6</v>
      </c>
      <c r="B12" s="369" t="s">
        <v>105</v>
      </c>
      <c r="C12" s="378" t="s">
        <v>209</v>
      </c>
      <c r="D12" s="379" t="s">
        <v>209</v>
      </c>
      <c r="E12" s="370"/>
      <c r="F12" s="371"/>
      <c r="G12" s="372" t="s">
        <v>209</v>
      </c>
      <c r="H12" s="380" t="s">
        <v>209</v>
      </c>
      <c r="I12" s="370">
        <v>4500</v>
      </c>
      <c r="J12" s="373">
        <v>240660</v>
      </c>
      <c r="K12" s="374" t="s">
        <v>209</v>
      </c>
      <c r="L12" s="370"/>
      <c r="M12" s="375">
        <f t="shared" si="0"/>
        <v>0</v>
      </c>
      <c r="N12" s="376">
        <f t="shared" si="1"/>
        <v>0</v>
      </c>
      <c r="O12" s="377">
        <f t="shared" si="2"/>
        <v>0</v>
      </c>
    </row>
    <row r="13" spans="1:15" ht="19.5" customHeight="1">
      <c r="A13" s="368">
        <v>7</v>
      </c>
      <c r="B13" s="369" t="s">
        <v>106</v>
      </c>
      <c r="C13" s="378" t="s">
        <v>209</v>
      </c>
      <c r="D13" s="379" t="s">
        <v>209</v>
      </c>
      <c r="E13" s="370"/>
      <c r="F13" s="371"/>
      <c r="G13" s="372" t="s">
        <v>209</v>
      </c>
      <c r="H13" s="380" t="s">
        <v>209</v>
      </c>
      <c r="I13" s="370">
        <v>7050</v>
      </c>
      <c r="J13" s="373">
        <v>377034</v>
      </c>
      <c r="K13" s="374" t="s">
        <v>209</v>
      </c>
      <c r="L13" s="370"/>
      <c r="M13" s="375">
        <f t="shared" si="0"/>
        <v>0</v>
      </c>
      <c r="N13" s="376">
        <f t="shared" si="1"/>
        <v>0</v>
      </c>
      <c r="O13" s="377">
        <f t="shared" si="2"/>
        <v>0</v>
      </c>
    </row>
    <row r="14" spans="1:15" ht="19.5" customHeight="1">
      <c r="A14" s="368">
        <v>8</v>
      </c>
      <c r="B14" s="381" t="s">
        <v>107</v>
      </c>
      <c r="C14" s="378" t="s">
        <v>209</v>
      </c>
      <c r="D14" s="379" t="s">
        <v>209</v>
      </c>
      <c r="E14" s="370"/>
      <c r="F14" s="371"/>
      <c r="G14" s="372" t="s">
        <v>209</v>
      </c>
      <c r="H14" s="380" t="s">
        <v>209</v>
      </c>
      <c r="I14" s="370">
        <v>9780</v>
      </c>
      <c r="J14" s="373">
        <v>523034.4</v>
      </c>
      <c r="K14" s="374" t="s">
        <v>209</v>
      </c>
      <c r="L14" s="370"/>
      <c r="M14" s="375">
        <f t="shared" si="0"/>
        <v>0</v>
      </c>
      <c r="N14" s="376">
        <f t="shared" si="1"/>
        <v>0</v>
      </c>
      <c r="O14" s="377">
        <f t="shared" si="2"/>
        <v>0</v>
      </c>
    </row>
    <row r="15" spans="1:15" ht="19.5" customHeight="1">
      <c r="A15" s="368">
        <v>9</v>
      </c>
      <c r="B15" s="381" t="s">
        <v>108</v>
      </c>
      <c r="C15" s="378" t="s">
        <v>209</v>
      </c>
      <c r="D15" s="379" t="s">
        <v>209</v>
      </c>
      <c r="E15" s="370"/>
      <c r="F15" s="371"/>
      <c r="G15" s="372" t="s">
        <v>209</v>
      </c>
      <c r="H15" s="380" t="s">
        <v>209</v>
      </c>
      <c r="I15" s="370">
        <v>5580</v>
      </c>
      <c r="J15" s="373">
        <v>298418.40000000002</v>
      </c>
      <c r="K15" s="374" t="s">
        <v>209</v>
      </c>
      <c r="L15" s="370"/>
      <c r="M15" s="375">
        <f t="shared" si="0"/>
        <v>0</v>
      </c>
      <c r="N15" s="376">
        <f t="shared" si="1"/>
        <v>0</v>
      </c>
      <c r="O15" s="377">
        <f t="shared" si="2"/>
        <v>0</v>
      </c>
    </row>
    <row r="16" spans="1:15" ht="19.5" customHeight="1">
      <c r="A16" s="368">
        <v>10</v>
      </c>
      <c r="B16" s="381" t="s">
        <v>109</v>
      </c>
      <c r="C16" s="378" t="s">
        <v>209</v>
      </c>
      <c r="D16" s="379" t="s">
        <v>209</v>
      </c>
      <c r="E16" s="370"/>
      <c r="F16" s="371"/>
      <c r="G16" s="382" t="s">
        <v>209</v>
      </c>
      <c r="H16" s="380" t="s">
        <v>209</v>
      </c>
      <c r="I16" s="370">
        <v>5130</v>
      </c>
      <c r="J16" s="373">
        <v>274352.40000000002</v>
      </c>
      <c r="K16" s="374" t="s">
        <v>209</v>
      </c>
      <c r="L16" s="370"/>
      <c r="M16" s="375">
        <f t="shared" si="0"/>
        <v>0</v>
      </c>
      <c r="N16" s="376">
        <f t="shared" si="1"/>
        <v>0</v>
      </c>
      <c r="O16" s="377">
        <f t="shared" si="2"/>
        <v>0</v>
      </c>
    </row>
    <row r="17" spans="1:15" ht="19.5" customHeight="1">
      <c r="A17" s="368">
        <v>11</v>
      </c>
      <c r="B17" s="381" t="s">
        <v>110</v>
      </c>
      <c r="C17" s="383"/>
      <c r="D17" s="384"/>
      <c r="E17" s="385">
        <f>+MAX(C17,E9)</f>
        <v>0</v>
      </c>
      <c r="F17" s="386">
        <f>+E17*143.7</f>
        <v>0</v>
      </c>
      <c r="G17" s="387"/>
      <c r="H17" s="388"/>
      <c r="I17" s="385">
        <f>+MAX(G17,I7)</f>
        <v>8700</v>
      </c>
      <c r="J17" s="389">
        <f>+I17*53.48</f>
        <v>465276</v>
      </c>
      <c r="K17" s="390"/>
      <c r="L17" s="385">
        <f>+MAX(K17,L8)</f>
        <v>0</v>
      </c>
      <c r="M17" s="375">
        <f t="shared" si="0"/>
        <v>0</v>
      </c>
      <c r="N17" s="376">
        <f t="shared" si="1"/>
        <v>0</v>
      </c>
      <c r="O17" s="377">
        <f t="shared" si="2"/>
        <v>0</v>
      </c>
    </row>
    <row r="18" spans="1:15" ht="19.5" customHeight="1">
      <c r="A18" s="368">
        <v>12</v>
      </c>
      <c r="B18" s="381" t="s">
        <v>111</v>
      </c>
      <c r="C18" s="383"/>
      <c r="D18" s="384"/>
      <c r="E18" s="385">
        <f>+MAX(C18,E7)</f>
        <v>0</v>
      </c>
      <c r="F18" s="386">
        <f>+E18*143.7</f>
        <v>0</v>
      </c>
      <c r="G18" s="387"/>
      <c r="H18" s="388"/>
      <c r="I18" s="385">
        <f>+MAX(G18,I7)</f>
        <v>8700</v>
      </c>
      <c r="J18" s="389">
        <f>+I18*53.48</f>
        <v>465276</v>
      </c>
      <c r="K18" s="390"/>
      <c r="L18" s="385">
        <f>+MAX(K18,L7)</f>
        <v>0</v>
      </c>
      <c r="M18" s="375">
        <f t="shared" si="0"/>
        <v>0</v>
      </c>
      <c r="N18" s="376">
        <f t="shared" si="1"/>
        <v>0</v>
      </c>
      <c r="O18" s="377">
        <f t="shared" si="2"/>
        <v>0</v>
      </c>
    </row>
    <row r="19" spans="1:15" ht="32.25" customHeight="1" thickBot="1">
      <c r="A19" s="391"/>
      <c r="B19" s="392" t="s">
        <v>94</v>
      </c>
      <c r="C19" s="393">
        <f t="shared" ref="C19:K19" si="3">SUM(C7:C18)</f>
        <v>0</v>
      </c>
      <c r="D19" s="394">
        <f t="shared" si="3"/>
        <v>0</v>
      </c>
      <c r="E19" s="395">
        <f t="shared" si="3"/>
        <v>0</v>
      </c>
      <c r="F19" s="396">
        <f>SUM(F7:F18)</f>
        <v>0</v>
      </c>
      <c r="G19" s="397">
        <f>SUM(G7:G18)</f>
        <v>0</v>
      </c>
      <c r="H19" s="394">
        <f>SUM(H7:H18)</f>
        <v>0</v>
      </c>
      <c r="I19" s="395">
        <f>SUM(I7:I18)</f>
        <v>83130</v>
      </c>
      <c r="J19" s="398">
        <f>SUM(J7:J18)</f>
        <v>4445792.4000000004</v>
      </c>
      <c r="K19" s="393">
        <f t="shared" si="3"/>
        <v>0</v>
      </c>
      <c r="L19" s="395">
        <f>SUM(L7:L18)</f>
        <v>0</v>
      </c>
      <c r="M19" s="398">
        <f>SUM(M7:M18)</f>
        <v>0</v>
      </c>
      <c r="N19" s="399">
        <f>SUM(N7:N18)</f>
        <v>0</v>
      </c>
      <c r="O19" s="398">
        <f>SUM(O7:O18)</f>
        <v>0</v>
      </c>
    </row>
    <row r="20" spans="1:15" ht="21.75" customHeight="1">
      <c r="B20" s="400"/>
      <c r="C20" s="401"/>
      <c r="D20" s="402"/>
      <c r="E20" s="401"/>
      <c r="F20" s="402">
        <f>ROUND(F19/1000,1)</f>
        <v>0</v>
      </c>
      <c r="G20" s="401"/>
      <c r="H20" s="402"/>
      <c r="I20" s="401"/>
      <c r="J20" s="402">
        <f>ROUND(J19/1000,1)</f>
        <v>4445.8</v>
      </c>
      <c r="K20" s="401"/>
      <c r="L20" s="401"/>
      <c r="M20" s="402">
        <f>ROUND(M19/1000,1)</f>
        <v>0</v>
      </c>
      <c r="N20" s="402">
        <f t="shared" ref="N20:O20" si="4">ROUND(N19/1000,1)</f>
        <v>0</v>
      </c>
      <c r="O20" s="402">
        <f t="shared" si="4"/>
        <v>0</v>
      </c>
    </row>
    <row r="21" spans="1:15" ht="33.75" customHeight="1" thickBot="1">
      <c r="B21" s="569" t="s">
        <v>236</v>
      </c>
      <c r="C21" s="569"/>
      <c r="D21" s="569"/>
      <c r="E21" s="403"/>
      <c r="F21" s="404"/>
      <c r="H21" s="403"/>
      <c r="M21" s="402"/>
    </row>
    <row r="22" spans="1:15" s="359" customFormat="1" ht="34.5" customHeight="1">
      <c r="A22" s="405"/>
      <c r="B22" s="406" t="s">
        <v>129</v>
      </c>
      <c r="C22" s="407" t="s">
        <v>130</v>
      </c>
      <c r="D22" s="407" t="s">
        <v>209</v>
      </c>
      <c r="E22" s="407" t="s">
        <v>209</v>
      </c>
      <c r="F22" s="408" t="s">
        <v>209</v>
      </c>
      <c r="G22" s="407" t="s">
        <v>130</v>
      </c>
      <c r="H22" s="407" t="s">
        <v>209</v>
      </c>
      <c r="I22" s="407" t="s">
        <v>209</v>
      </c>
      <c r="J22" s="409" t="s">
        <v>209</v>
      </c>
      <c r="K22" s="407" t="s">
        <v>130</v>
      </c>
      <c r="L22" s="407" t="s">
        <v>209</v>
      </c>
      <c r="M22" s="410" t="s">
        <v>209</v>
      </c>
      <c r="N22" s="405" t="s">
        <v>209</v>
      </c>
      <c r="O22" s="409" t="s">
        <v>209</v>
      </c>
    </row>
    <row r="23" spans="1:15" ht="23.25" customHeight="1">
      <c r="A23" s="411">
        <v>1</v>
      </c>
      <c r="B23" s="412"/>
      <c r="C23" s="384"/>
      <c r="D23" s="377" t="s">
        <v>209</v>
      </c>
      <c r="E23" s="377" t="s">
        <v>209</v>
      </c>
      <c r="F23" s="371"/>
      <c r="G23" s="413"/>
      <c r="H23" s="377" t="s">
        <v>209</v>
      </c>
      <c r="I23" s="377" t="s">
        <v>209</v>
      </c>
      <c r="J23" s="414"/>
      <c r="K23" s="413"/>
      <c r="L23" s="377" t="s">
        <v>209</v>
      </c>
      <c r="M23" s="415"/>
      <c r="N23" s="411" t="s">
        <v>209</v>
      </c>
      <c r="O23" s="416" t="s">
        <v>209</v>
      </c>
    </row>
    <row r="24" spans="1:15" ht="23.25" customHeight="1">
      <c r="A24" s="411">
        <v>2</v>
      </c>
      <c r="B24" s="412"/>
      <c r="C24" s="384"/>
      <c r="D24" s="377" t="s">
        <v>209</v>
      </c>
      <c r="E24" s="377" t="s">
        <v>209</v>
      </c>
      <c r="F24" s="371"/>
      <c r="G24" s="413"/>
      <c r="H24" s="377" t="s">
        <v>209</v>
      </c>
      <c r="I24" s="377" t="s">
        <v>209</v>
      </c>
      <c r="J24" s="414"/>
      <c r="K24" s="413"/>
      <c r="L24" s="377" t="s">
        <v>209</v>
      </c>
      <c r="M24" s="415"/>
      <c r="N24" s="411" t="s">
        <v>209</v>
      </c>
      <c r="O24" s="416" t="s">
        <v>209</v>
      </c>
    </row>
    <row r="25" spans="1:15" s="367" customFormat="1" ht="23.25" customHeight="1">
      <c r="A25" s="368">
        <v>3</v>
      </c>
      <c r="B25" s="417"/>
      <c r="C25" s="418"/>
      <c r="D25" s="419" t="s">
        <v>209</v>
      </c>
      <c r="E25" s="419" t="s">
        <v>209</v>
      </c>
      <c r="F25" s="420"/>
      <c r="G25" s="421"/>
      <c r="H25" s="419" t="s">
        <v>209</v>
      </c>
      <c r="I25" s="419" t="s">
        <v>209</v>
      </c>
      <c r="J25" s="420"/>
      <c r="K25" s="421"/>
      <c r="L25" s="419" t="s">
        <v>209</v>
      </c>
      <c r="M25" s="422"/>
      <c r="N25" s="423" t="s">
        <v>209</v>
      </c>
      <c r="O25" s="424" t="s">
        <v>209</v>
      </c>
    </row>
    <row r="26" spans="1:15" s="359" customFormat="1" ht="24" customHeight="1">
      <c r="A26" s="425"/>
      <c r="B26" s="426" t="s">
        <v>71</v>
      </c>
      <c r="C26" s="427" t="s">
        <v>209</v>
      </c>
      <c r="D26" s="427" t="s">
        <v>209</v>
      </c>
      <c r="E26" s="427" t="s">
        <v>209</v>
      </c>
      <c r="F26" s="428">
        <f>SUM(F23:F25)</f>
        <v>0</v>
      </c>
      <c r="G26" s="429" t="s">
        <v>209</v>
      </c>
      <c r="H26" s="427" t="s">
        <v>209</v>
      </c>
      <c r="I26" s="427" t="s">
        <v>209</v>
      </c>
      <c r="J26" s="428">
        <f>SUM(J23:J25)</f>
        <v>0</v>
      </c>
      <c r="K26" s="429" t="s">
        <v>209</v>
      </c>
      <c r="L26" s="427" t="s">
        <v>209</v>
      </c>
      <c r="M26" s="430">
        <f>SUM(M23:M25)</f>
        <v>0</v>
      </c>
      <c r="N26" s="425" t="s">
        <v>209</v>
      </c>
      <c r="O26" s="431" t="s">
        <v>209</v>
      </c>
    </row>
    <row r="27" spans="1:15" s="359" customFormat="1" ht="27" customHeight="1" thickBot="1">
      <c r="A27" s="432"/>
      <c r="B27" s="433" t="s">
        <v>237</v>
      </c>
      <c r="C27" s="394"/>
      <c r="D27" s="394" t="s">
        <v>209</v>
      </c>
      <c r="E27" s="394" t="s">
        <v>209</v>
      </c>
      <c r="F27" s="396">
        <f>+F20-F26</f>
        <v>0</v>
      </c>
      <c r="G27" s="434" t="s">
        <v>209</v>
      </c>
      <c r="H27" s="394" t="s">
        <v>209</v>
      </c>
      <c r="I27" s="394" t="s">
        <v>209</v>
      </c>
      <c r="J27" s="396">
        <f>J20-J26</f>
        <v>4445.8</v>
      </c>
      <c r="K27" s="434" t="s">
        <v>209</v>
      </c>
      <c r="L27" s="394" t="s">
        <v>209</v>
      </c>
      <c r="M27" s="398">
        <f>M20-M26</f>
        <v>0</v>
      </c>
      <c r="N27" s="432" t="s">
        <v>209</v>
      </c>
      <c r="O27" s="396">
        <f>+O20-M26</f>
        <v>0</v>
      </c>
    </row>
    <row r="28" spans="1:15" s="359" customFormat="1" ht="25.5" customHeight="1" thickBot="1">
      <c r="B28" s="435"/>
      <c r="F28" s="402"/>
      <c r="J28" s="436" t="s">
        <v>131</v>
      </c>
      <c r="K28" s="437"/>
      <c r="L28" s="437"/>
      <c r="M28" s="438">
        <f>+F26+J26+M26</f>
        <v>0</v>
      </c>
    </row>
    <row r="29" spans="1:15" s="359" customFormat="1" ht="20.25" customHeight="1">
      <c r="B29" s="435"/>
      <c r="F29" s="402"/>
      <c r="M29" s="402"/>
    </row>
    <row r="30" spans="1:15" s="400" customFormat="1" ht="25.5" customHeight="1">
      <c r="B30" s="439"/>
      <c r="C30" s="559" t="s">
        <v>2</v>
      </c>
      <c r="D30" s="559"/>
      <c r="E30" s="439"/>
      <c r="F30" s="439"/>
      <c r="G30" s="570"/>
      <c r="H30" s="570"/>
      <c r="I30" s="440"/>
      <c r="J30" s="571" t="str">
        <f>+'Ekamut-caxs'!C92</f>
        <v>Արմինե Սարգսյան</v>
      </c>
      <c r="K30" s="571"/>
      <c r="M30" s="404"/>
    </row>
    <row r="31" spans="1:15" s="359" customFormat="1">
      <c r="C31" s="441"/>
      <c r="D31" s="441"/>
      <c r="E31" s="442"/>
      <c r="F31" s="442"/>
      <c r="G31" s="572" t="s">
        <v>95</v>
      </c>
      <c r="H31" s="572"/>
      <c r="I31" s="443"/>
      <c r="J31" s="572" t="s">
        <v>112</v>
      </c>
      <c r="K31" s="572"/>
    </row>
    <row r="32" spans="1:15" s="400" customFormat="1" ht="23.25" customHeight="1">
      <c r="B32" s="439"/>
      <c r="C32" s="444" t="s">
        <v>6</v>
      </c>
      <c r="D32" s="444"/>
      <c r="E32" s="439"/>
      <c r="F32" s="439"/>
      <c r="G32" s="571"/>
      <c r="H32" s="571"/>
      <c r="I32" s="445"/>
      <c r="J32" s="571" t="str">
        <f>+'Ekamut-caxs'!C94</f>
        <v>Ալիտա Յայլոյան</v>
      </c>
      <c r="K32" s="571"/>
    </row>
    <row r="33" spans="3:13" s="359" customFormat="1">
      <c r="C33" s="403"/>
      <c r="D33" s="403"/>
      <c r="G33" s="572" t="s">
        <v>95</v>
      </c>
      <c r="H33" s="572"/>
      <c r="I33" s="443"/>
      <c r="J33" s="572" t="s">
        <v>112</v>
      </c>
      <c r="K33" s="572"/>
    </row>
    <row r="34" spans="3:13">
      <c r="F34" s="446" t="s">
        <v>1</v>
      </c>
    </row>
    <row r="35" spans="3:13" ht="16.5" customHeight="1">
      <c r="C35" s="447" t="s">
        <v>113</v>
      </c>
      <c r="D35" s="447"/>
      <c r="E35" s="447" t="s">
        <v>114</v>
      </c>
      <c r="F35" s="447" t="s">
        <v>238</v>
      </c>
      <c r="I35" s="448" t="s">
        <v>115</v>
      </c>
      <c r="J35" s="449" t="s">
        <v>221</v>
      </c>
      <c r="K35" s="449"/>
      <c r="L35" s="449" t="s">
        <v>222</v>
      </c>
      <c r="M35" s="449" t="s">
        <v>223</v>
      </c>
    </row>
    <row r="36" spans="3:13" ht="16.5" customHeight="1">
      <c r="C36" s="447" t="s">
        <v>116</v>
      </c>
      <c r="D36" s="447"/>
      <c r="E36" s="447" t="s">
        <v>114</v>
      </c>
      <c r="F36" s="447" t="s">
        <v>239</v>
      </c>
      <c r="I36" s="568" t="s">
        <v>240</v>
      </c>
      <c r="J36" s="568"/>
      <c r="K36" s="449"/>
      <c r="L36" s="568" t="s">
        <v>241</v>
      </c>
      <c r="M36" s="568"/>
    </row>
    <row r="37" spans="3:13">
      <c r="C37" s="447"/>
      <c r="D37" s="447"/>
      <c r="E37" s="568" t="s">
        <v>242</v>
      </c>
      <c r="F37" s="568"/>
      <c r="I37" s="568"/>
      <c r="J37" s="568"/>
      <c r="K37" s="449"/>
      <c r="L37" s="568"/>
      <c r="M37" s="568"/>
    </row>
    <row r="38" spans="3:13">
      <c r="C38" s="447"/>
      <c r="D38" s="447"/>
      <c r="E38" s="568"/>
      <c r="F38" s="568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1"/>
  <sheetViews>
    <sheetView view="pageBreakPreview" workbookViewId="0">
      <selection activeCell="B106" sqref="B106:C106"/>
    </sheetView>
  </sheetViews>
  <sheetFormatPr defaultRowHeight="13.5"/>
  <cols>
    <col min="1" max="1" width="6" style="132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1" customFormat="1" ht="24" customHeight="1">
      <c r="A1" s="535" t="s">
        <v>69</v>
      </c>
      <c r="B1" s="535"/>
      <c r="C1" s="535"/>
      <c r="D1" s="535"/>
    </row>
    <row r="2" spans="1:5" ht="23.25" customHeight="1">
      <c r="A2" s="538" t="str">
        <f>+'Ekamut-caxs'!A14:D14</f>
        <v xml:space="preserve">«Երևան քաղաքի պատմության թանգարան» ՀՈԱԿ-ի </v>
      </c>
      <c r="B2" s="538"/>
      <c r="C2" s="538"/>
      <c r="D2" s="538"/>
    </row>
    <row r="3" spans="1:5" ht="28.5" customHeight="1">
      <c r="A3" s="538" t="s">
        <v>254</v>
      </c>
      <c r="B3" s="538"/>
      <c r="C3" s="538"/>
      <c r="D3" s="538"/>
    </row>
    <row r="5" spans="1:5">
      <c r="D5" s="177" t="s">
        <v>128</v>
      </c>
    </row>
    <row r="6" spans="1:5" ht="124.5" customHeight="1">
      <c r="A6" s="274" t="s">
        <v>3</v>
      </c>
      <c r="B6" s="274" t="s">
        <v>98</v>
      </c>
      <c r="C6" s="274" t="s">
        <v>260</v>
      </c>
      <c r="D6" s="274" t="s">
        <v>261</v>
      </c>
    </row>
    <row r="7" spans="1:5">
      <c r="A7" s="274">
        <v>1</v>
      </c>
      <c r="B7" s="274">
        <v>2</v>
      </c>
      <c r="C7" s="274">
        <v>3</v>
      </c>
      <c r="D7" s="274">
        <v>4</v>
      </c>
    </row>
    <row r="8" spans="1:5" ht="24.75" customHeight="1">
      <c r="A8" s="224">
        <v>1</v>
      </c>
      <c r="B8" s="29" t="s">
        <v>255</v>
      </c>
      <c r="C8" s="220">
        <f>86323.7-10428.6</f>
        <v>75895.099999999991</v>
      </c>
      <c r="D8" s="220">
        <v>13225.5</v>
      </c>
    </row>
    <row r="9" spans="1:5" s="280" customFormat="1" ht="25.5" customHeight="1">
      <c r="A9" s="277">
        <v>2</v>
      </c>
      <c r="B9" s="278" t="s">
        <v>193</v>
      </c>
      <c r="C9" s="473">
        <v>10428.6</v>
      </c>
      <c r="D9" s="473">
        <f>1500</f>
        <v>1500</v>
      </c>
      <c r="E9" s="279"/>
    </row>
    <row r="10" spans="1:5" s="280" customFormat="1" ht="25.5" customHeight="1">
      <c r="A10" s="277">
        <v>3</v>
      </c>
      <c r="B10" s="278" t="s">
        <v>189</v>
      </c>
      <c r="C10" s="473">
        <v>21265.100000000006</v>
      </c>
      <c r="D10" s="473">
        <v>600</v>
      </c>
      <c r="E10" s="279">
        <f>107588.8-86323.7</f>
        <v>21265.100000000006</v>
      </c>
    </row>
    <row r="11" spans="1:5" s="161" customFormat="1" ht="31.5" customHeight="1">
      <c r="A11" s="203"/>
      <c r="B11" s="275" t="s">
        <v>190</v>
      </c>
      <c r="C11" s="276">
        <f>ROUND(SUM(C8:C10),1)</f>
        <v>107588.8</v>
      </c>
      <c r="D11" s="276">
        <f>ROUND(SUM(D8:D10),1)</f>
        <v>15325.5</v>
      </c>
    </row>
    <row r="13" spans="1:5" ht="19.5" customHeight="1"/>
    <row r="14" spans="1:5" ht="21.75" customHeight="1">
      <c r="B14" s="573"/>
      <c r="C14" s="573"/>
      <c r="D14" s="573"/>
    </row>
    <row r="17" spans="2:4" ht="25.5" customHeight="1">
      <c r="B17" s="281" t="s">
        <v>191</v>
      </c>
      <c r="D17" s="282" t="str">
        <f>+'Ekamut-caxs'!C92</f>
        <v>Արմինե Սարգսյան</v>
      </c>
    </row>
    <row r="18" spans="2:4" ht="18.75" customHeight="1">
      <c r="B18" s="133" t="s">
        <v>4</v>
      </c>
      <c r="D18" s="344" t="str">
        <f>+'Ekamut-caxs'!C93</f>
        <v>/անուն, ազգանուն/</v>
      </c>
    </row>
    <row r="19" spans="2:4" ht="23.25" customHeight="1">
      <c r="B19" s="161" t="s">
        <v>6</v>
      </c>
      <c r="D19" s="282" t="str">
        <f>+'Ekamut-caxs'!C94</f>
        <v>Ալիտա Յայլոյան</v>
      </c>
    </row>
    <row r="20" spans="2:4" ht="14.25">
      <c r="C20" s="161" t="s">
        <v>1</v>
      </c>
      <c r="D20" s="344" t="str">
        <f>+'Ekamut-caxs'!C95</f>
        <v>/անուն, ազգանուն/</v>
      </c>
    </row>
    <row r="21" spans="2:4">
      <c r="B21" s="132"/>
    </row>
  </sheetData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workbookViewId="0">
      <selection activeCell="B106" sqref="B106:C106"/>
    </sheetView>
  </sheetViews>
  <sheetFormatPr defaultColWidth="9.140625" defaultRowHeight="15"/>
  <cols>
    <col min="1" max="1" width="4.42578125" style="288" customWidth="1"/>
    <col min="2" max="2" width="43.7109375" style="287" customWidth="1"/>
    <col min="3" max="3" width="17" style="287" customWidth="1"/>
    <col min="4" max="4" width="16.7109375" style="287" customWidth="1"/>
    <col min="5" max="5" width="13.85546875" style="287" customWidth="1"/>
    <col min="6" max="6" width="14.140625" style="287" customWidth="1"/>
    <col min="7" max="16384" width="9.140625" style="287"/>
  </cols>
  <sheetData>
    <row r="1" spans="1:6" s="286" customFormat="1" ht="24" customHeight="1">
      <c r="A1" s="575" t="s">
        <v>69</v>
      </c>
      <c r="B1" s="575"/>
      <c r="C1" s="575"/>
      <c r="D1" s="575"/>
      <c r="E1" s="575"/>
      <c r="F1" s="575"/>
    </row>
    <row r="2" spans="1:6" ht="29.25" customHeight="1">
      <c r="A2" s="576" t="str">
        <f>+'Ekamut-caxs'!A14:D14</f>
        <v xml:space="preserve">«Երևան քաղաքի պատմության թանգարան» ՀՈԱԿ-ի </v>
      </c>
      <c r="B2" s="576"/>
      <c r="C2" s="576"/>
      <c r="D2" s="576"/>
      <c r="E2" s="576"/>
      <c r="F2" s="576"/>
    </row>
    <row r="3" spans="1:6" ht="24.75" customHeight="1">
      <c r="A3" s="576" t="s">
        <v>256</v>
      </c>
      <c r="B3" s="576"/>
      <c r="C3" s="576"/>
      <c r="D3" s="576"/>
      <c r="E3" s="576"/>
      <c r="F3" s="576"/>
    </row>
    <row r="5" spans="1:6" ht="15.75" thickBot="1"/>
    <row r="6" spans="1:6" ht="68.25" customHeight="1">
      <c r="A6" s="289" t="s">
        <v>3</v>
      </c>
      <c r="B6" s="290" t="s">
        <v>195</v>
      </c>
      <c r="C6" s="291" t="s">
        <v>196</v>
      </c>
      <c r="D6" s="289" t="s">
        <v>124</v>
      </c>
      <c r="E6" s="290" t="s">
        <v>197</v>
      </c>
      <c r="F6" s="291" t="s">
        <v>198</v>
      </c>
    </row>
    <row r="7" spans="1:6" s="296" customFormat="1" ht="39.75" customHeight="1">
      <c r="A7" s="292">
        <v>1</v>
      </c>
      <c r="B7" s="293"/>
      <c r="C7" s="294">
        <f>SUM(C8:C10)</f>
        <v>0</v>
      </c>
      <c r="D7" s="292">
        <f>SUM(D8:D10)</f>
        <v>0</v>
      </c>
      <c r="E7" s="295">
        <f>SUM(E8:E10)</f>
        <v>0</v>
      </c>
      <c r="F7" s="294">
        <f>SUM(F8:F10)</f>
        <v>0</v>
      </c>
    </row>
    <row r="8" spans="1:6" ht="25.5" customHeight="1">
      <c r="A8" s="297">
        <v>1.1000000000000001</v>
      </c>
      <c r="B8" s="298"/>
      <c r="C8" s="299"/>
      <c r="D8" s="297"/>
      <c r="E8" s="300"/>
      <c r="F8" s="301"/>
    </row>
    <row r="9" spans="1:6" ht="25.5" customHeight="1">
      <c r="A9" s="297">
        <v>1.2</v>
      </c>
      <c r="B9" s="298"/>
      <c r="C9" s="299"/>
      <c r="D9" s="297"/>
      <c r="E9" s="300"/>
      <c r="F9" s="301"/>
    </row>
    <row r="10" spans="1:6" ht="25.5" customHeight="1">
      <c r="A10" s="297">
        <v>1.3</v>
      </c>
      <c r="B10" s="298"/>
      <c r="C10" s="299"/>
      <c r="D10" s="297"/>
      <c r="E10" s="300"/>
      <c r="F10" s="301"/>
    </row>
    <row r="11" spans="1:6" s="296" customFormat="1" ht="42" customHeight="1">
      <c r="A11" s="292">
        <v>2</v>
      </c>
      <c r="B11" s="293"/>
      <c r="C11" s="294">
        <f>SUM(C12:C14)</f>
        <v>0</v>
      </c>
      <c r="D11" s="292">
        <f>SUM(D12:D14)</f>
        <v>0</v>
      </c>
      <c r="E11" s="295">
        <f>SUM(E12:E14)</f>
        <v>0</v>
      </c>
      <c r="F11" s="294">
        <f>SUM(F12:F14)</f>
        <v>0</v>
      </c>
    </row>
    <row r="12" spans="1:6" ht="21.75" customHeight="1">
      <c r="A12" s="297">
        <v>2.1</v>
      </c>
      <c r="B12" s="298"/>
      <c r="C12" s="299"/>
      <c r="D12" s="297"/>
      <c r="E12" s="300"/>
      <c r="F12" s="301"/>
    </row>
    <row r="13" spans="1:6" ht="21.75" customHeight="1">
      <c r="A13" s="297">
        <v>2.2000000000000002</v>
      </c>
      <c r="B13" s="298"/>
      <c r="C13" s="299"/>
      <c r="D13" s="297"/>
      <c r="E13" s="300"/>
      <c r="F13" s="301"/>
    </row>
    <row r="14" spans="1:6" ht="21.75" customHeight="1">
      <c r="A14" s="297">
        <v>2.2999999999999998</v>
      </c>
      <c r="B14" s="298"/>
      <c r="C14" s="299"/>
      <c r="D14" s="297"/>
      <c r="E14" s="300"/>
      <c r="F14" s="301"/>
    </row>
    <row r="15" spans="1:6" s="296" customFormat="1" ht="37.5" customHeight="1">
      <c r="A15" s="292">
        <v>3</v>
      </c>
      <c r="B15" s="293"/>
      <c r="C15" s="294">
        <f>SUM(C16:C18)</f>
        <v>0</v>
      </c>
      <c r="D15" s="292">
        <f>SUM(D16:D18)</f>
        <v>0</v>
      </c>
      <c r="E15" s="295">
        <f>SUM(E16:E18)</f>
        <v>0</v>
      </c>
      <c r="F15" s="294">
        <f>SUM(F16:F18)</f>
        <v>0</v>
      </c>
    </row>
    <row r="16" spans="1:6" ht="23.25" customHeight="1">
      <c r="A16" s="297">
        <v>3.1</v>
      </c>
      <c r="B16" s="298"/>
      <c r="C16" s="299"/>
      <c r="D16" s="297"/>
      <c r="E16" s="300"/>
      <c r="F16" s="301"/>
    </row>
    <row r="17" spans="1:6" ht="23.25" customHeight="1">
      <c r="A17" s="297">
        <v>3.2</v>
      </c>
      <c r="B17" s="298"/>
      <c r="C17" s="299"/>
      <c r="D17" s="297"/>
      <c r="E17" s="300"/>
      <c r="F17" s="301"/>
    </row>
    <row r="18" spans="1:6" ht="23.25" customHeight="1">
      <c r="A18" s="297">
        <v>3.3</v>
      </c>
      <c r="B18" s="298"/>
      <c r="C18" s="299"/>
      <c r="D18" s="297"/>
      <c r="E18" s="300"/>
      <c r="F18" s="301"/>
    </row>
    <row r="19" spans="1:6" s="296" customFormat="1" ht="37.5" customHeight="1">
      <c r="A19" s="292">
        <v>4</v>
      </c>
      <c r="B19" s="293"/>
      <c r="C19" s="294">
        <f>SUM(C20:C22)</f>
        <v>0</v>
      </c>
      <c r="D19" s="292">
        <f>SUM(D20:D22)</f>
        <v>0</v>
      </c>
      <c r="E19" s="295">
        <f>SUM(E20:E22)</f>
        <v>0</v>
      </c>
      <c r="F19" s="294">
        <f>SUM(F20:F22)</f>
        <v>0</v>
      </c>
    </row>
    <row r="20" spans="1:6" ht="23.25" customHeight="1">
      <c r="A20" s="297">
        <v>4.0999999999999996</v>
      </c>
      <c r="B20" s="298"/>
      <c r="C20" s="299"/>
      <c r="D20" s="297"/>
      <c r="E20" s="300"/>
      <c r="F20" s="301"/>
    </row>
    <row r="21" spans="1:6" ht="23.25" customHeight="1">
      <c r="A21" s="297">
        <v>4.2</v>
      </c>
      <c r="B21" s="298"/>
      <c r="C21" s="299"/>
      <c r="D21" s="297"/>
      <c r="E21" s="300"/>
      <c r="F21" s="301"/>
    </row>
    <row r="22" spans="1:6" ht="23.25" customHeight="1">
      <c r="A22" s="297">
        <v>4.3</v>
      </c>
      <c r="B22" s="298"/>
      <c r="C22" s="299"/>
      <c r="D22" s="297"/>
      <c r="E22" s="300"/>
      <c r="F22" s="301"/>
    </row>
    <row r="23" spans="1:6" s="296" customFormat="1" ht="44.25" customHeight="1" thickBot="1">
      <c r="A23" s="302"/>
      <c r="B23" s="303" t="s">
        <v>71</v>
      </c>
      <c r="C23" s="304">
        <f>C7+C11+C15+C19</f>
        <v>0</v>
      </c>
      <c r="D23" s="302">
        <f>D7+D11+D15+D19</f>
        <v>0</v>
      </c>
      <c r="E23" s="305">
        <f>E7+E11+E15+E19</f>
        <v>0</v>
      </c>
      <c r="F23" s="304">
        <f>F7+F11+F15+F19</f>
        <v>0</v>
      </c>
    </row>
    <row r="24" spans="1:6" ht="20.25" customHeight="1"/>
    <row r="25" spans="1:6" ht="20.25" customHeight="1">
      <c r="B25" s="286" t="s">
        <v>199</v>
      </c>
    </row>
    <row r="26" spans="1:6" ht="20.25" customHeight="1">
      <c r="B26" s="286"/>
    </row>
    <row r="27" spans="1:6" ht="20.25" customHeight="1">
      <c r="B27" s="286"/>
    </row>
    <row r="28" spans="1:6" ht="23.25" customHeight="1">
      <c r="B28" s="160" t="s">
        <v>2</v>
      </c>
      <c r="D28" s="577" t="str">
        <f>+'Ekamut-caxs'!C92</f>
        <v>Արմինե Սարգսյան</v>
      </c>
      <c r="E28" s="577"/>
    </row>
    <row r="29" spans="1:6" ht="11.25" customHeight="1">
      <c r="B29" s="306" t="s">
        <v>4</v>
      </c>
      <c r="D29" s="578" t="s">
        <v>5</v>
      </c>
      <c r="E29" s="578"/>
    </row>
    <row r="30" spans="1:6" ht="24" customHeight="1">
      <c r="B30" s="296" t="s">
        <v>6</v>
      </c>
      <c r="D30" s="577" t="str">
        <f>+'Ekamut-caxs'!C94</f>
        <v>Ալիտա Յայլոյան</v>
      </c>
      <c r="E30" s="577"/>
    </row>
    <row r="31" spans="1:6" ht="16.5" customHeight="1">
      <c r="B31" s="288" t="s">
        <v>200</v>
      </c>
      <c r="D31" s="574" t="s">
        <v>5</v>
      </c>
      <c r="E31" s="574"/>
    </row>
    <row r="32" spans="1:6" ht="18">
      <c r="E32" s="307"/>
    </row>
    <row r="33" spans="5:5" ht="15.75" customHeight="1">
      <c r="E33" s="308"/>
    </row>
    <row r="34" spans="5:5" ht="21" customHeight="1">
      <c r="E34" s="307"/>
    </row>
    <row r="35" spans="5:5">
      <c r="E35" s="308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https://mul2.yerevan.am/tasks/1233175/oneclick/657d8f099985c89096eb97ecfbce3f898149912dd3c572cc007cbcc2df708156.xlsx?token=8fb518ef991bd611742854d3a4ac2411</cp:keywords>
  <cp:lastModifiedBy>Lusine Petrosyan</cp:lastModifiedBy>
  <cp:lastPrinted>2023-12-22T09:56:27Z</cp:lastPrinted>
  <dcterms:created xsi:type="dcterms:W3CDTF">1996-10-14T23:33:28Z</dcterms:created>
  <dcterms:modified xsi:type="dcterms:W3CDTF">2023-12-27T08:13:22Z</dcterms:modified>
</cp:coreProperties>
</file>